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ddelek za javna naročila\Javna naročila 2026\JNMV XX 2026 - Predureditev sanitarij (Uranjek)\"/>
    </mc:Choice>
  </mc:AlternateContent>
  <xr:revisionPtr revIDLastSave="0" documentId="8_{5FF1DD10-496A-4865-AFC5-18A9D596A28F}" xr6:coauthVersionLast="47" xr6:coauthVersionMax="47" xr10:uidLastSave="{00000000-0000-0000-0000-000000000000}"/>
  <bookViews>
    <workbookView xWindow="-120" yWindow="-120" windowWidth="38640" windowHeight="21120" xr2:uid="{23754FC5-8E7B-456A-9915-CB6DDF198A9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7" i="1" l="1"/>
  <c r="F218" i="1"/>
  <c r="F219" i="1"/>
  <c r="F220" i="1"/>
  <c r="F221" i="1"/>
  <c r="F222" i="1"/>
  <c r="F223" i="1"/>
  <c r="F224" i="1"/>
  <c r="F225" i="1"/>
  <c r="F213" i="1"/>
  <c r="F210" i="1"/>
  <c r="F211" i="1"/>
  <c r="F212" i="1"/>
  <c r="F205" i="1"/>
  <c r="F186" i="1"/>
  <c r="F187" i="1"/>
  <c r="F188" i="1"/>
  <c r="F189" i="1"/>
  <c r="F190" i="1"/>
  <c r="F192" i="1"/>
  <c r="F193" i="1"/>
  <c r="F194" i="1"/>
  <c r="F195" i="1"/>
  <c r="F196" i="1"/>
  <c r="F198" i="1"/>
  <c r="F199" i="1"/>
  <c r="F200" i="1"/>
  <c r="F201" i="1"/>
  <c r="F202" i="1"/>
  <c r="F203" i="1"/>
  <c r="F204" i="1"/>
  <c r="F180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61" i="1"/>
  <c r="F157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39" i="1"/>
  <c r="F13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14" i="1"/>
  <c r="F110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92" i="1"/>
  <c r="F84" i="1"/>
  <c r="F85" i="1"/>
  <c r="F71" i="1"/>
  <c r="F72" i="1"/>
  <c r="F73" i="1"/>
  <c r="F74" i="1"/>
  <c r="F75" i="1"/>
  <c r="F76" i="1"/>
  <c r="F77" i="1"/>
  <c r="F78" i="1"/>
  <c r="F79" i="1"/>
  <c r="F80" i="1"/>
  <c r="F60" i="1"/>
  <c r="F61" i="1"/>
  <c r="F62" i="1"/>
  <c r="F63" i="1"/>
  <c r="F64" i="1"/>
  <c r="F65" i="1"/>
  <c r="F66" i="1"/>
  <c r="F67" i="1"/>
  <c r="F68" i="1"/>
  <c r="F47" i="1"/>
  <c r="F48" i="1"/>
  <c r="F49" i="1"/>
  <c r="F50" i="1"/>
  <c r="F51" i="1"/>
  <c r="F52" i="1"/>
  <c r="F53" i="1"/>
  <c r="F54" i="1"/>
  <c r="F55" i="1"/>
  <c r="F56" i="1"/>
  <c r="F57" i="1"/>
  <c r="F46" i="1"/>
  <c r="F34" i="1"/>
  <c r="F35" i="1"/>
  <c r="F36" i="1"/>
  <c r="F37" i="1"/>
  <c r="F38" i="1"/>
  <c r="F39" i="1"/>
  <c r="F40" i="1"/>
  <c r="F41" i="1"/>
  <c r="F42" i="1"/>
  <c r="F43" i="1"/>
  <c r="F44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6" i="1"/>
  <c r="F226" i="1" l="1"/>
  <c r="F86" i="1"/>
  <c r="F82" i="1"/>
  <c r="B233" i="1"/>
  <c r="B231" i="1"/>
  <c r="B230" i="1"/>
  <c r="F209" i="1"/>
  <c r="D197" i="1"/>
  <c r="F197" i="1" s="1"/>
  <c r="D191" i="1"/>
  <c r="F191" i="1" s="1"/>
  <c r="D185" i="1"/>
  <c r="F185" i="1" s="1"/>
  <c r="F184" i="1"/>
  <c r="F111" i="1" l="1"/>
  <c r="F230" i="1" s="1"/>
  <c r="F135" i="1"/>
  <c r="F231" i="1" s="1"/>
  <c r="F181" i="1"/>
  <c r="F233" i="1" s="1"/>
  <c r="F214" i="1"/>
  <c r="F235" i="1" s="1"/>
  <c r="F227" i="1"/>
  <c r="F236" i="1" s="1"/>
  <c r="F206" i="1"/>
  <c r="F234" i="1" s="1"/>
  <c r="F158" i="1" l="1"/>
  <c r="F232" i="1" s="1"/>
  <c r="F237" i="1" l="1"/>
  <c r="F243" i="1" s="1"/>
  <c r="F70" i="1"/>
  <c r="F59" i="1"/>
  <c r="F33" i="1"/>
  <c r="F28" i="1"/>
  <c r="F87" i="1" l="1"/>
  <c r="F242" i="1" s="1"/>
  <c r="F241" i="1"/>
  <c r="F244" i="1" l="1"/>
</calcChain>
</file>

<file path=xl/sharedStrings.xml><?xml version="1.0" encoding="utf-8"?>
<sst xmlns="http://schemas.openxmlformats.org/spreadsheetml/2006/main" count="639" uniqueCount="270">
  <si>
    <t>Poglavje</t>
  </si>
  <si>
    <t>Opis</t>
  </si>
  <si>
    <t>Em</t>
  </si>
  <si>
    <t>Količina</t>
  </si>
  <si>
    <t>Skupaj/em</t>
  </si>
  <si>
    <t>Skupaj</t>
  </si>
  <si>
    <t>kos</t>
  </si>
  <si>
    <t>Radiatorski regulirni ravni ventil brez glave, izdelek DANFOSS Trata tip RA-N 10 (3/8")</t>
  </si>
  <si>
    <t>Radiatorski regulirni ravni ventil brez glave, izdelek DANFOSS Trata tip RA-N 15 (1/2")</t>
  </si>
  <si>
    <t>Radiatorski ravni zaporni holandec, izdelek DANFOSS Trata tip RLV 10 (fi 3/8")</t>
  </si>
  <si>
    <t>Radiatorski ravni zaporni holandec, izdelek DANFOSS Trata tip RLV 15 (fi 1/2")</t>
  </si>
  <si>
    <t>Radiatorski R - kos s tesnilnim materialom fi 1/2" - 3/8"</t>
  </si>
  <si>
    <t xml:space="preserve">Termostatska glava za radiatorski ventil z vgrajenim senzorjem    </t>
  </si>
  <si>
    <t>komp.</t>
  </si>
  <si>
    <t>ZNESEK SKUPAJ EUR BREZ DDV</t>
  </si>
  <si>
    <t>SANACIJA SANITARIJ - 1.nad</t>
  </si>
  <si>
    <t>Demontaža obstoječe opreme</t>
  </si>
  <si>
    <t>pavš.</t>
  </si>
  <si>
    <t>m</t>
  </si>
  <si>
    <t>PP kanalizacijska cev za hišno kanalizacijo, izdelana iz polipropilena, z vstavljenim tesnilom fi 50</t>
  </si>
  <si>
    <t>PP kanalizacijska cev za hišno kanalizacijo, izdelana iz polipropilena, z vstavljenim tesnilom fi 110</t>
  </si>
  <si>
    <t>Tlačni preizkus izvedenega omrežja</t>
  </si>
  <si>
    <t xml:space="preserve">Pripravljalno zaključna dela </t>
  </si>
  <si>
    <t>SANACIJA SANITARIJ - pritličje</t>
  </si>
  <si>
    <t>HIDRANT IN NAVEZAVA</t>
  </si>
  <si>
    <t>Jeklena pocinkana srednjetežka navojna cev, iz materiala St37,2, po DIN2440, za hladno in toplo vodo fi 2"</t>
  </si>
  <si>
    <t xml:space="preserve"> </t>
  </si>
  <si>
    <t>VODOVOD</t>
  </si>
  <si>
    <t xml:space="preserve">OGREVANJE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</si>
  <si>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</si>
  <si>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</si>
  <si>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</si>
  <si>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</si>
  <si>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</si>
  <si>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</si>
  <si>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</si>
  <si>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</si>
  <si>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</si>
  <si>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</si>
  <si>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</si>
  <si>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</si>
  <si>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</si>
  <si>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</si>
  <si>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</si>
  <si>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</si>
  <si>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</si>
  <si>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</si>
  <si>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</si>
  <si>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</si>
  <si>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</si>
  <si>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</si>
  <si>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EM</t>
  </si>
  <si>
    <t>količina</t>
  </si>
  <si>
    <t>cena/EM</t>
  </si>
  <si>
    <t>znesek</t>
  </si>
  <si>
    <t>GRADBENA IN ZAKLJUČNA DELA</t>
  </si>
  <si>
    <t>NADSTROPJE</t>
  </si>
  <si>
    <t>Izvedba moškega WC-ja</t>
  </si>
  <si>
    <t>1.1.</t>
  </si>
  <si>
    <t>Demontaža notranjih vrat (krilo), vključno nakladanje in odvoz na trajno deponijo.</t>
  </si>
  <si>
    <t>kom</t>
  </si>
  <si>
    <t>1.2.</t>
  </si>
  <si>
    <t>Odbijanje obstoječe stenske keramike, vključno z nalaganjem in odvozom ruševin na trajno deponijo.</t>
  </si>
  <si>
    <t>m2</t>
  </si>
  <si>
    <t>1.3.</t>
  </si>
  <si>
    <t>Odbijanje obstoječe talne keramike, vključno z nalaganjem in odvozom ruševin na trajno deponijo, plačilo takse.</t>
  </si>
  <si>
    <t>1.4.</t>
  </si>
  <si>
    <t>Rušitev estriha, vključno z nakladanjem in odvozom ruševin na trajno deponijo</t>
  </si>
  <si>
    <t>1.5.</t>
  </si>
  <si>
    <t>Odstranitev stropnih plošč ( armstrong) in delno konstrukcije.</t>
  </si>
  <si>
    <t>1.6.</t>
  </si>
  <si>
    <t>Izdelava novega estriha ravno in v naklonu, vključno z folijo in robnimi dilatacijskimi trakovi.</t>
  </si>
  <si>
    <t>1.7.</t>
  </si>
  <si>
    <t>Zidarsko krpanje utorov po vgraditvi inštalacij, ocena</t>
  </si>
  <si>
    <t>m1</t>
  </si>
  <si>
    <t>1.8.</t>
  </si>
  <si>
    <t>Zidarska izravnava sten pred polaganjem keramike- stene.</t>
  </si>
  <si>
    <t>1.9.</t>
  </si>
  <si>
    <t>Pozidava kotličkov v sanitarijah - pred polaganjem keramike.</t>
  </si>
  <si>
    <t>kpl</t>
  </si>
  <si>
    <t>1.10.</t>
  </si>
  <si>
    <t>1.11.</t>
  </si>
  <si>
    <t>1.12.</t>
  </si>
  <si>
    <t>Rezanje keramike in vgradnja nizkostenke obrobe</t>
  </si>
  <si>
    <t>1.13.</t>
  </si>
  <si>
    <t>Čiščenje in barvanje radiatorskih cevi.</t>
  </si>
  <si>
    <t>1.14.</t>
  </si>
  <si>
    <t>Kompletno  kitanje sten pred barvanjem, vključno z brušenjem površine in vgraditvijo alu vogalnikov - stene območje brez keramike.</t>
  </si>
  <si>
    <t>1.15.</t>
  </si>
  <si>
    <t>2 x oplesk -  stena, strop - bela lateks barva, obstojna na vlago, prozoren lak preko barve.</t>
  </si>
  <si>
    <t>1.16.</t>
  </si>
  <si>
    <t>Dobava in vgradnja novih kril na vratih sanitarije ( krila potrdi naročnik).</t>
  </si>
  <si>
    <t>1.17.</t>
  </si>
  <si>
    <t>Brušenje in barvanje obstoječih podbojev vrat.</t>
  </si>
  <si>
    <t>1.18.</t>
  </si>
  <si>
    <t>Dobava in vgradnja novih plošč stropa (Armstrong) , vključno z potrebno novo konstrukcijo.</t>
  </si>
  <si>
    <t>1.19.</t>
  </si>
  <si>
    <t>Razna nepredvidena in dodatno naročena dela - ocenjeno 5% vrednosti del - obračun po dejanskih stroških</t>
  </si>
  <si>
    <t>Gradbena in zaključna dela - moški WC nadstropje:</t>
  </si>
  <si>
    <t>Izvedba ženskega WC-ja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</si>
  <si>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</si>
  <si>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</si>
  <si>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</si>
  <si>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</si>
  <si>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</si>
  <si>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</si>
  <si>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</si>
  <si>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</si>
  <si>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</si>
  <si>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</si>
  <si>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</si>
  <si>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</si>
  <si>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</si>
  <si>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</si>
  <si>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</si>
  <si>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</si>
  <si>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</si>
  <si>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</si>
  <si>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</si>
  <si>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Izdelava MK škatle za zaprtje instalacij v vogalu  (30x40 cm).</t>
  </si>
  <si>
    <t>2.20.</t>
  </si>
  <si>
    <t>Gradbena in zaključna dela - ženski WC nadstropje:</t>
  </si>
  <si>
    <t>PRITLIČJE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</si>
  <si>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</si>
  <si>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</si>
  <si>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</si>
  <si>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</si>
  <si>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</si>
  <si>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</si>
  <si>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</si>
  <si>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</si>
  <si>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</si>
  <si>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</si>
  <si>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</si>
  <si>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</si>
  <si>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</si>
  <si>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</si>
  <si>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Kompletno  kitanje stropa pred barvanjem, vključno z brušenjem površine.</t>
  </si>
  <si>
    <t>3.15.</t>
  </si>
  <si>
    <t>3.16.</t>
  </si>
  <si>
    <t>3.17.</t>
  </si>
  <si>
    <t>3.18.</t>
  </si>
  <si>
    <t>3.19.</t>
  </si>
  <si>
    <t>Gradbena in zaključna dela - moški WC pritličje: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</si>
  <si>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</si>
  <si>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</si>
  <si>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</si>
  <si>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</si>
  <si>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</si>
  <si>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</si>
  <si>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</si>
  <si>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</si>
  <si>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</si>
  <si>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</si>
  <si>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</si>
  <si>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</si>
  <si>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</si>
  <si>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</si>
  <si>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</si>
  <si>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</si>
  <si>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</si>
  <si>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</si>
  <si>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</si>
  <si>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</si>
  <si>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Gradbena in zaključna dela - ženski WC pritličje:</t>
  </si>
  <si>
    <t>Izvedba garderobe in tuša</t>
  </si>
  <si>
    <t>5.1.</t>
  </si>
  <si>
    <t>5.2.</t>
  </si>
  <si>
    <t>5.3.</t>
  </si>
  <si>
    <t>5.4.</t>
  </si>
  <si>
    <t>5.5.</t>
  </si>
  <si>
    <t>Odstranitev obstoječe vinilne obloge tal in robnim trakov, odvoz na deponijo -garderoba.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</si>
  <si>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</si>
  <si>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</si>
  <si>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</si>
  <si>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</si>
  <si>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</si>
  <si>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</si>
  <si>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</si>
  <si>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</si>
  <si>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</si>
  <si>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Kompletno  kitanje stropa in sten pred barvanjem, vključno z brušenjem površine.</t>
  </si>
  <si>
    <t>5.15.</t>
  </si>
  <si>
    <t>5.16.</t>
  </si>
  <si>
    <t>5.17.</t>
  </si>
  <si>
    <t>5.18.</t>
  </si>
  <si>
    <t>Dobava in vgradnja novega okvirja in pokrova obstoječega jaška velikost do 70x70 cm (protismradni).</t>
  </si>
  <si>
    <t>5.19.</t>
  </si>
  <si>
    <t>Dobava in vgradnja samorazlivne izravnalne mase pred polaganjem vinilne talne obloge, oziroma kompletna potrebna priprava podlage.</t>
  </si>
  <si>
    <t>5.20.</t>
  </si>
  <si>
    <t>5.21.</t>
  </si>
  <si>
    <t>Dobava in vgradnja nizkostenskega robnega traku.</t>
  </si>
  <si>
    <t>5.22.</t>
  </si>
  <si>
    <t>Gradbena in zaključna dela - garderoba in tuš pritličje:</t>
  </si>
  <si>
    <t>6.1.</t>
  </si>
  <si>
    <t>Odstranitev obstoječe vinilne obloge tal in robnim trakov, odvoz na deponijo.</t>
  </si>
  <si>
    <t>6.2.</t>
  </si>
  <si>
    <t>6.3.</t>
  </si>
  <si>
    <t>6.4.</t>
  </si>
  <si>
    <t>6.5.</t>
  </si>
  <si>
    <t>Gradbena in zaključna dela - hodnik pritličje:</t>
  </si>
  <si>
    <t>Ostala dela</t>
  </si>
  <si>
    <t>7.1.</t>
  </si>
  <si>
    <t>Demontaža obstoječe kuhinjske opreme za potreben dostop ob izvedbi strojnih instalacij (montaža po končanih delih v prvotno stanje), ocena.</t>
  </si>
  <si>
    <t>7.2.</t>
  </si>
  <si>
    <t>Odstranitev obstoječe keramike za potrebo izvedbe nove strojne instalacije, ocena.</t>
  </si>
  <si>
    <t>7.3.</t>
  </si>
  <si>
    <t>7.4.</t>
  </si>
  <si>
    <t>7.5.</t>
  </si>
  <si>
    <t>7.6.</t>
  </si>
  <si>
    <t>Gradbena in zaključna dela - ostala dela:</t>
  </si>
  <si>
    <t>Praznjenje sistema ogrevanja v celem objektu</t>
  </si>
  <si>
    <t>Pripravljalno zaključna dela in transportni stroški</t>
  </si>
  <si>
    <t>Polnjenje sistema z mehko vodo. Opomba: mehko vodo dobavi izvajalec (cca. 2m3)</t>
  </si>
  <si>
    <t>Demontaža radiatorjev, konzol, ventilov</t>
  </si>
  <si>
    <t>A</t>
  </si>
  <si>
    <t>B</t>
  </si>
  <si>
    <t xml:space="preserve">C </t>
  </si>
  <si>
    <t>7.7.</t>
  </si>
  <si>
    <t>Dolbenje  sten in tal za odstranitev obstoječih instalacij in vgradnjo novih instalacij</t>
  </si>
  <si>
    <t>Demontaža obstoječe tuš kadi</t>
  </si>
  <si>
    <t>GARAŽA</t>
  </si>
  <si>
    <t xml:space="preserve">Odvoz ogrevalne opreme na trajno deponijo in pridobitev potrdila </t>
  </si>
  <si>
    <t>Tlačni preiskus z vodo na 6 bar</t>
  </si>
  <si>
    <t>Dolbenje  sten in tal za odstranitev cevi hidranta in hidrantne omarice, razširitev stene za novo euro hidrantno omarico in vzidava omarice</t>
  </si>
  <si>
    <t>Zidna euro hidrantna omarica opremljena z opremo za gašenje, z vodovodnim levim ali desnim priključkom fi 2", ki vsebuje:    -1 kos Al ali MS cevni priključni ventil fi 2" -1 kos tlačna gumijasta cev fi 1" × 30 m -1 kos ročnik na zasun fi 1" -1 kos gibljivi kolut tip HOZ-K-GC-EURO, velikosti 740 × 840 × 250</t>
  </si>
  <si>
    <t xml:space="preserve">Vregulacija sistema, nastavitev pretokov in preiskus ogrevanja </t>
  </si>
  <si>
    <t xml:space="preserve">Demontaža obstoječe opreme </t>
  </si>
  <si>
    <t>Navezava na hidrantno omrežje, priklop na obstoječo pocinkano cev</t>
  </si>
  <si>
    <t xml:space="preserve">Zapiranje vode, obveščanje uporabnika </t>
  </si>
  <si>
    <t xml:space="preserve">Revizijska odprtina 300x 300mm z vraticami </t>
  </si>
  <si>
    <t xml:space="preserve">Ventil za vodovod 1''  </t>
  </si>
  <si>
    <t>Ventil za vodovod 2''</t>
  </si>
  <si>
    <t>Demontaža cevi</t>
  </si>
  <si>
    <t>Izvedba el. instalacije za nov pisaor</t>
  </si>
  <si>
    <t>Dobava in vgradnja vinilne talne obloge tip floor &amp; work 55 tr 992 /55v</t>
  </si>
  <si>
    <t>Izvedba hodnika, predprostora in jedilnice</t>
  </si>
  <si>
    <t>SKUPAJ GRADBENA DELA</t>
  </si>
  <si>
    <t>REKAPITULACIJA GRADBENIH DEL</t>
  </si>
  <si>
    <t>REKAPITULACIJA VSEH DEL</t>
  </si>
  <si>
    <t>GRADBENA DELA</t>
  </si>
  <si>
    <t>SKUPAJ VSA DELA</t>
  </si>
  <si>
    <t>C</t>
  </si>
  <si>
    <t xml:space="preserve">PLINOVODI BOHOVA - SANACIJA SANITARIJ IN GARDEROB </t>
  </si>
  <si>
    <t>Dobava in polaganje stenske keramike, komplet z veznim materialom, potrebnimi  Alu letvicami in silikoniziranjem stikov (keramiko potrdi naročnik, nabavna cena keramike do 30€/m2).</t>
  </si>
  <si>
    <t>Dobava in polaganje stenske keramike, komplet z veznim materialom, potrebnimi  Alu letvicami in silikoniziranjem stikov (keramiko potrdi naročnik, nabavna cena keramike do 30€/m2) - keramika (kuhinja) podobna obstoječi.</t>
  </si>
  <si>
    <t>Dobava in polaganje talne keramike, komplet z veznim materialom, potrebnimi Alu letvicami in silikoniziranjem stikov (keramiko potrdi naročnik, nabavna cena keramike do 30€/m2).</t>
  </si>
  <si>
    <t>Izdelava protiprašne stene v času gradnje za ločitev prostorov zaposlenih in gradbišča (MK plošče)</t>
  </si>
  <si>
    <t>7.8.</t>
  </si>
  <si>
    <t>Izdelava varnostnega načrta</t>
  </si>
  <si>
    <t>Potrebna elektroinštalacijska dela: demontaža in ponovna montaža obstoječih luči, demontaža starih in montaža novih stikal in vtičnic (vključno z dobavo), el. inštalacija - dovod za splakovalnike pisoarjev.</t>
  </si>
  <si>
    <t>7.9.</t>
  </si>
  <si>
    <t>Končno čiščenje po izvedbi vseh del.</t>
  </si>
  <si>
    <t>RADIATORJI - zamenjava starih, dotrajanih radiatorjev Aklimat, z novimi, enakovrednimi, vključno konzole, odzračevalna pipica, čep ter demontaža in ponovna montaža. Alu izvedba, bela barva, kot npr. Aklimat classic.</t>
  </si>
  <si>
    <t>M 500,  12 členov, prostor 2474</t>
  </si>
  <si>
    <t>M 500, 24 členov,  prostor 2475</t>
  </si>
  <si>
    <t>M 650, 20 členov, prostor 2406</t>
  </si>
  <si>
    <t>M 900, 4 členi 2X WC PRITLIČJE, 1X WC Ž 1.NAD, 1X HODNIK PRITLIČJE</t>
  </si>
  <si>
    <t>M 900, 6 členov, WC M 1.NAD</t>
  </si>
  <si>
    <t>M 900, 7 členov, HODNIK PRITLIČJE</t>
  </si>
  <si>
    <t>M 900, 11 členov,  HODNIK NAD.</t>
  </si>
  <si>
    <t>M 900, 14 členov, TUŠ SLAČILNICA</t>
  </si>
  <si>
    <t>M 650, 10 členov, stopnišče 1.NAD</t>
  </si>
  <si>
    <t>Kompletni pisoar v kvaliteti, kot npr.: podometni geberit element duofix za pisoar art. 111.695.11.6, pisoar izdelan iz sanitarnega porcelana bele barve tip Subway brez pokrova, art. 75130001, sifon sesalni tip jetex, kpl z dotočno garnituro s tesnilom 32</t>
  </si>
  <si>
    <t>Kompletno stranišče, v kvaliteti, kot npr.: : -WC školjka izdelana iz sanitarnega porcelana  bele barve, izdelek Architectura, art.: 4694CL01 -sedežne deske s soft pokrovom, duofix element za wc školjko GEBERIT art: 111.311. , tipka za splahovanje wc školjke GEBERIT Sigma 01 art:115.660.11.1.-in tesnilno pritrdilnega materiala</t>
  </si>
  <si>
    <t>Kompleten umivalnik, v kvaliteti, kot npr.: -keramična školjka, izdelek geberit Selnova 60 x 46 art. 500.300.01.7, -podometni element geberit za umivalnik, -stoječa enoročna mešalna armatura za umivalnik, vključno s sifonom in kotnimi ventili Schell, Logis, art. 71107000 in pritrdilno tesnilni material</t>
  </si>
  <si>
    <t xml:space="preserve">Ogledalo v kvaliteti, kot npr.:  KOIN program,  velikost 600 × 800 mm </t>
  </si>
  <si>
    <t>GARDEROBNE SANITARIJE</t>
  </si>
  <si>
    <t>Difuzijsko tesna večplastna kompozitna cev PE-RT, v kolutu z izolacijo 13 mm, za sanitarno vodo, v skladu s standardom EN ISO 21003, z dodatkom za odrez in spojnim materialom, v kvaliteti, kot npr.: Uponor Uni Pipe PLUS fi 20x2,25.</t>
  </si>
  <si>
    <t>Difuzijsko tesna večplastna kompozitna cev PE-RT, v kolutu z izolacijo 13 mm, za sanitarno vodo, v skladu s standardom EN ISO 21003, z dodatkom za odrez in spojnim materialom, v kvaliteti, kot npr.: Uponor Uni Pipe PLUS fi 25x2,5.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</si>
</sst>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Times New Roman CE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3" fontId="0" fillId="0" borderId="0" xfId="1" applyFont="1" applyAlignment="1">
      <alignment wrapText="1"/>
    </xf>
    <xf numFmtId="0" fontId="0" fillId="0" borderId="1" xfId="0" applyBorder="1" applyAlignment="1">
      <alignment wrapText="1"/>
    </xf>
    <xf numFmtId="43" fontId="0" fillId="0" borderId="1" xfId="1" applyFont="1" applyBorder="1" applyAlignment="1">
      <alignment wrapText="1"/>
    </xf>
    <xf numFmtId="4" fontId="2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43" fontId="0" fillId="0" borderId="0" xfId="1" applyFont="1" applyBorder="1" applyAlignment="1">
      <alignment wrapText="1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16" fontId="0" fillId="0" borderId="0" xfId="0" applyNumberFormat="1" applyAlignment="1">
      <alignment vertical="top" wrapText="1"/>
    </xf>
    <xf numFmtId="0" fontId="2" fillId="0" borderId="1" xfId="0" applyFont="1" applyBorder="1" applyAlignment="1">
      <alignment vertical="top" wrapText="1"/>
    </xf>
    <xf numFmtId="43" fontId="2" fillId="0" borderId="0" xfId="1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3" fontId="2" fillId="0" borderId="1" xfId="0" applyNumberFormat="1" applyFont="1" applyBorder="1" applyAlignment="1">
      <alignment wrapText="1"/>
    </xf>
    <xf numFmtId="43" fontId="1" fillId="0" borderId="0" xfId="1" applyFont="1" applyBorder="1" applyAlignment="1">
      <alignment wrapText="1"/>
    </xf>
    <xf numFmtId="43" fontId="1" fillId="0" borderId="1" xfId="1" applyFont="1" applyBorder="1" applyAlignment="1">
      <alignment wrapText="1"/>
    </xf>
    <xf numFmtId="0" fontId="6" fillId="0" borderId="0" xfId="0" applyFont="1" applyAlignment="1">
      <alignment vertical="top" wrapText="1"/>
    </xf>
    <xf numFmtId="43" fontId="1" fillId="2" borderId="0" xfId="3" applyNumberFormat="1" applyBorder="1" applyAlignment="1" applyProtection="1">
      <alignment wrapText="1"/>
      <protection locked="0"/>
    </xf>
    <xf numFmtId="43" fontId="1" fillId="2" borderId="1" xfId="3" applyNumberFormat="1" applyBorder="1" applyAlignment="1" applyProtection="1">
      <alignment wrapText="1"/>
      <protection locked="0"/>
    </xf>
    <xf numFmtId="43" fontId="1" fillId="2" borderId="0" xfId="3" applyNumberFormat="1" applyAlignment="1" applyProtection="1">
      <alignment wrapText="1"/>
      <protection locked="0"/>
    </xf>
    <xf numFmtId="0" fontId="2" fillId="0" borderId="1" xfId="0" applyFont="1" applyBorder="1" applyAlignment="1">
      <alignment horizontal="left" wrapText="1"/>
    </xf>
  </cellXfs>
  <cellStyles count="4">
    <cellStyle name="20 % – Poudarek4" xfId="3" builtinId="42"/>
    <cellStyle name="Navadno" xfId="0" builtinId="0"/>
    <cellStyle name="Normal_kaloriferji" xfId="2" xr:uid="{3C4F42A4-286A-4F0F-84BD-0E26F71CC98B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9663-C510-4074-81C3-E20361EEFCD7}">
  <sheetPr>
    <pageSetUpPr fitToPage="1"/>
  </sheetPr>
  <dimension ref="A1:F244"/>
  <sheetViews>
    <sheetView tabSelected="1" zoomScaleNormal="100" zoomScaleSheetLayoutView="175" workbookViewId="0">
      <selection activeCell="E209" sqref="E209:E213"/>
    </sheetView>
  </sheetViews>
  <sheetFormatPr defaultRowHeight="15" x14ac:dyDescent="0.25"/>
  <cols>
    <col min="1" max="1" width="9.140625" style="11"/>
    <col min="2" max="2" width="71.85546875" style="11" customWidth="1"/>
    <col min="3" max="3" width="9.140625" style="2"/>
    <col min="4" max="4" width="8.140625" style="2" customWidth="1"/>
    <col min="5" max="5" width="12.7109375" style="2" customWidth="1"/>
    <col min="6" max="6" width="15" style="2" customWidth="1"/>
    <col min="7" max="16384" width="9.140625" style="2"/>
  </cols>
  <sheetData>
    <row r="1" spans="1:6" x14ac:dyDescent="0.25">
      <c r="B1" s="12" t="s">
        <v>243</v>
      </c>
    </row>
    <row r="3" spans="1:6" x14ac:dyDescent="0.25">
      <c r="A3" s="23" t="s">
        <v>215</v>
      </c>
      <c r="B3" s="23" t="s">
        <v>28</v>
      </c>
    </row>
    <row r="4" spans="1:6" x14ac:dyDescent="0.25">
      <c r="A4" s="12" t="s">
        <v>0</v>
      </c>
      <c r="B4" s="12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ht="45" x14ac:dyDescent="0.25">
      <c r="A5" s="12" t="s">
        <v>26</v>
      </c>
      <c r="B5" s="12" t="s">
        <v>253</v>
      </c>
    </row>
    <row r="6" spans="1:6" x14ac:dyDescent="0.25">
      <c r="A6" s="11" t="s">
        <v>29</v>
      </c>
      <c r="B6" s="11" t="s">
        <v>254</v>
      </c>
      <c r="C6" s="2" t="s">
        <v>6</v>
      </c>
      <c r="D6" s="2">
        <v>1</v>
      </c>
      <c r="E6" s="26"/>
      <c r="F6" s="3">
        <f>D6*E6</f>
        <v>0</v>
      </c>
    </row>
    <row r="7" spans="1:6" x14ac:dyDescent="0.25">
      <c r="A7" s="11" t="s">
        <v>30</v>
      </c>
      <c r="B7" s="11" t="s">
        <v>255</v>
      </c>
      <c r="C7" s="2" t="s">
        <v>6</v>
      </c>
      <c r="D7" s="2">
        <v>1</v>
      </c>
      <c r="E7" s="26"/>
      <c r="F7" s="3">
        <f t="shared" ref="F7:F27" si="0">D7*E7</f>
        <v>0</v>
      </c>
    </row>
    <row r="8" spans="1:6" x14ac:dyDescent="0.25">
      <c r="A8" s="11" t="s">
        <v>31</v>
      </c>
      <c r="B8" s="11" t="s">
        <v>262</v>
      </c>
      <c r="C8" s="2" t="s">
        <v>6</v>
      </c>
      <c r="D8" s="2">
        <v>2</v>
      </c>
      <c r="E8" s="26"/>
      <c r="F8" s="3">
        <f t="shared" si="0"/>
        <v>0</v>
      </c>
    </row>
    <row r="9" spans="1:6" x14ac:dyDescent="0.25">
      <c r="A9" s="11" t="s">
        <v>32</v>
      </c>
      <c r="B9" s="11" t="s">
        <v>256</v>
      </c>
      <c r="C9" s="2" t="s">
        <v>6</v>
      </c>
      <c r="D9" s="2">
        <v>1</v>
      </c>
      <c r="E9" s="26"/>
      <c r="F9" s="3">
        <f t="shared" si="0"/>
        <v>0</v>
      </c>
    </row>
    <row r="10" spans="1:6" x14ac:dyDescent="0.25">
      <c r="A10" s="11" t="s">
        <v>33</v>
      </c>
      <c r="B10" s="11" t="s">
        <v>257</v>
      </c>
      <c r="C10" s="2" t="s">
        <v>6</v>
      </c>
      <c r="D10" s="2">
        <v>4</v>
      </c>
      <c r="E10" s="26"/>
      <c r="F10" s="3">
        <f t="shared" si="0"/>
        <v>0</v>
      </c>
    </row>
    <row r="11" spans="1:6" x14ac:dyDescent="0.25">
      <c r="A11" s="11" t="s">
        <v>34</v>
      </c>
      <c r="B11" s="11" t="s">
        <v>258</v>
      </c>
      <c r="C11" s="2" t="s">
        <v>6</v>
      </c>
      <c r="D11" s="2">
        <v>1</v>
      </c>
      <c r="E11" s="26"/>
      <c r="F11" s="3">
        <f t="shared" si="0"/>
        <v>0</v>
      </c>
    </row>
    <row r="12" spans="1:6" x14ac:dyDescent="0.25">
      <c r="A12" s="11" t="s">
        <v>35</v>
      </c>
      <c r="B12" s="11" t="s">
        <v>259</v>
      </c>
      <c r="C12" s="2" t="s">
        <v>6</v>
      </c>
      <c r="D12" s="2">
        <v>1</v>
      </c>
      <c r="E12" s="26"/>
      <c r="F12" s="3">
        <f t="shared" si="0"/>
        <v>0</v>
      </c>
    </row>
    <row r="13" spans="1:6" x14ac:dyDescent="0.25">
      <c r="A13" s="11" t="s">
        <v>36</v>
      </c>
      <c r="B13" s="11" t="s">
        <v>260</v>
      </c>
      <c r="C13" s="2" t="s">
        <v>6</v>
      </c>
      <c r="D13" s="2">
        <v>1</v>
      </c>
      <c r="E13" s="26"/>
      <c r="F13" s="3">
        <f t="shared" si="0"/>
        <v>0</v>
      </c>
    </row>
    <row r="14" spans="1:6" x14ac:dyDescent="0.25">
      <c r="A14" s="11" t="s">
        <v>37</v>
      </c>
      <c r="B14" s="11" t="s">
        <v>261</v>
      </c>
      <c r="C14" s="2" t="s">
        <v>6</v>
      </c>
      <c r="D14" s="2">
        <v>1</v>
      </c>
      <c r="E14" s="26"/>
      <c r="F14" s="3">
        <f t="shared" si="0"/>
        <v>0</v>
      </c>
    </row>
    <row r="15" spans="1:6" ht="30" x14ac:dyDescent="0.25">
      <c r="A15" s="11" t="s">
        <v>38</v>
      </c>
      <c r="B15" s="11" t="s">
        <v>7</v>
      </c>
      <c r="C15" s="2" t="s">
        <v>6</v>
      </c>
      <c r="D15" s="2">
        <v>10</v>
      </c>
      <c r="E15" s="26"/>
      <c r="F15" s="3">
        <f t="shared" si="0"/>
        <v>0</v>
      </c>
    </row>
    <row r="16" spans="1:6" ht="30" x14ac:dyDescent="0.25">
      <c r="A16" s="11" t="s">
        <v>39</v>
      </c>
      <c r="B16" s="11" t="s">
        <v>8</v>
      </c>
      <c r="C16" s="2" t="s">
        <v>6</v>
      </c>
      <c r="D16" s="2">
        <v>3</v>
      </c>
      <c r="E16" s="26"/>
      <c r="F16" s="3">
        <f t="shared" si="0"/>
        <v>0</v>
      </c>
    </row>
    <row r="17" spans="1:6" x14ac:dyDescent="0.25">
      <c r="A17" s="11" t="s">
        <v>40</v>
      </c>
      <c r="B17" s="11" t="s">
        <v>9</v>
      </c>
      <c r="C17" s="2" t="s">
        <v>6</v>
      </c>
      <c r="D17" s="2">
        <v>10</v>
      </c>
      <c r="E17" s="26"/>
      <c r="F17" s="3">
        <f t="shared" si="0"/>
        <v>0</v>
      </c>
    </row>
    <row r="18" spans="1:6" x14ac:dyDescent="0.25">
      <c r="A18" s="11" t="s">
        <v>41</v>
      </c>
      <c r="B18" s="11" t="s">
        <v>10</v>
      </c>
      <c r="C18" s="2" t="s">
        <v>6</v>
      </c>
      <c r="D18" s="2">
        <v>3</v>
      </c>
      <c r="E18" s="26"/>
      <c r="F18" s="3">
        <f t="shared" si="0"/>
        <v>0</v>
      </c>
    </row>
    <row r="19" spans="1:6" x14ac:dyDescent="0.25">
      <c r="A19" s="11" t="s">
        <v>42</v>
      </c>
      <c r="B19" s="11" t="s">
        <v>11</v>
      </c>
      <c r="C19" s="2" t="s">
        <v>6</v>
      </c>
      <c r="D19" s="2">
        <v>20</v>
      </c>
      <c r="E19" s="26"/>
      <c r="F19" s="3">
        <f t="shared" si="0"/>
        <v>0</v>
      </c>
    </row>
    <row r="20" spans="1:6" x14ac:dyDescent="0.25">
      <c r="A20" s="11" t="s">
        <v>43</v>
      </c>
      <c r="B20" s="11" t="s">
        <v>12</v>
      </c>
      <c r="C20" s="2" t="s">
        <v>6</v>
      </c>
      <c r="D20" s="2">
        <v>13</v>
      </c>
      <c r="E20" s="26"/>
      <c r="F20" s="3">
        <f t="shared" si="0"/>
        <v>0</v>
      </c>
    </row>
    <row r="21" spans="1:6" x14ac:dyDescent="0.25">
      <c r="A21" s="11" t="s">
        <v>44</v>
      </c>
      <c r="B21" s="11" t="s">
        <v>211</v>
      </c>
      <c r="C21" s="2" t="s">
        <v>13</v>
      </c>
      <c r="D21" s="2">
        <v>1</v>
      </c>
      <c r="E21" s="26"/>
      <c r="F21" s="3">
        <f t="shared" si="0"/>
        <v>0</v>
      </c>
    </row>
    <row r="22" spans="1:6" x14ac:dyDescent="0.25">
      <c r="A22" s="11" t="s">
        <v>45</v>
      </c>
      <c r="B22" s="11" t="s">
        <v>214</v>
      </c>
      <c r="C22" s="2" t="s">
        <v>13</v>
      </c>
      <c r="D22" s="2">
        <v>1</v>
      </c>
      <c r="E22" s="26"/>
      <c r="F22" s="3">
        <f t="shared" si="0"/>
        <v>0</v>
      </c>
    </row>
    <row r="23" spans="1:6" x14ac:dyDescent="0.25">
      <c r="A23" s="11" t="s">
        <v>46</v>
      </c>
      <c r="B23" s="11" t="s">
        <v>222</v>
      </c>
      <c r="C23" s="2" t="s">
        <v>13</v>
      </c>
      <c r="D23" s="2">
        <v>1</v>
      </c>
      <c r="E23" s="26"/>
      <c r="F23" s="3">
        <f t="shared" si="0"/>
        <v>0</v>
      </c>
    </row>
    <row r="24" spans="1:6" x14ac:dyDescent="0.25">
      <c r="A24" s="11" t="s">
        <v>47</v>
      </c>
      <c r="B24" s="11" t="s">
        <v>223</v>
      </c>
      <c r="C24" s="2" t="s">
        <v>13</v>
      </c>
      <c r="D24" s="2">
        <v>1</v>
      </c>
      <c r="E24" s="26"/>
      <c r="F24" s="3">
        <f t="shared" si="0"/>
        <v>0</v>
      </c>
    </row>
    <row r="25" spans="1:6" ht="30" x14ac:dyDescent="0.25">
      <c r="A25" s="11" t="s">
        <v>48</v>
      </c>
      <c r="B25" s="11" t="s">
        <v>213</v>
      </c>
      <c r="C25" s="2" t="s">
        <v>13</v>
      </c>
      <c r="D25" s="2">
        <v>1</v>
      </c>
      <c r="E25" s="26"/>
      <c r="F25" s="3">
        <f t="shared" si="0"/>
        <v>0</v>
      </c>
    </row>
    <row r="26" spans="1:6" x14ac:dyDescent="0.25">
      <c r="A26" s="11" t="s">
        <v>49</v>
      </c>
      <c r="B26" s="11" t="s">
        <v>226</v>
      </c>
      <c r="C26" s="2" t="s">
        <v>13</v>
      </c>
      <c r="D26" s="2">
        <v>1</v>
      </c>
      <c r="E26" s="26"/>
      <c r="F26" s="3">
        <f t="shared" si="0"/>
        <v>0</v>
      </c>
    </row>
    <row r="27" spans="1:6" x14ac:dyDescent="0.25">
      <c r="A27" s="13" t="s">
        <v>50</v>
      </c>
      <c r="B27" s="13" t="s">
        <v>212</v>
      </c>
      <c r="C27" s="4" t="s">
        <v>13</v>
      </c>
      <c r="D27" s="4">
        <v>1</v>
      </c>
      <c r="E27" s="25"/>
      <c r="F27" s="5">
        <f t="shared" si="0"/>
        <v>0</v>
      </c>
    </row>
    <row r="28" spans="1:6" x14ac:dyDescent="0.25">
      <c r="B28" s="12" t="s">
        <v>14</v>
      </c>
      <c r="E28" s="3"/>
      <c r="F28" s="6">
        <f>SUM(F6:F27)</f>
        <v>0</v>
      </c>
    </row>
    <row r="30" spans="1:6" x14ac:dyDescent="0.25">
      <c r="A30" s="23" t="s">
        <v>216</v>
      </c>
      <c r="B30" s="23" t="s">
        <v>27</v>
      </c>
    </row>
    <row r="31" spans="1:6" x14ac:dyDescent="0.25">
      <c r="A31" s="12" t="s">
        <v>0</v>
      </c>
      <c r="B31" s="12" t="s">
        <v>1</v>
      </c>
      <c r="C31" s="1" t="s">
        <v>2</v>
      </c>
      <c r="D31" s="1" t="s">
        <v>3</v>
      </c>
      <c r="E31" s="1" t="s">
        <v>4</v>
      </c>
      <c r="F31" s="1" t="s">
        <v>5</v>
      </c>
    </row>
    <row r="32" spans="1:6" x14ac:dyDescent="0.25">
      <c r="A32" s="12" t="s">
        <v>26</v>
      </c>
      <c r="B32" s="12" t="s">
        <v>15</v>
      </c>
    </row>
    <row r="33" spans="1:6" x14ac:dyDescent="0.25">
      <c r="A33" s="14" t="s">
        <v>29</v>
      </c>
      <c r="B33" s="11" t="s">
        <v>227</v>
      </c>
      <c r="C33" s="2" t="s">
        <v>17</v>
      </c>
      <c r="D33" s="2">
        <v>1</v>
      </c>
      <c r="E33" s="26"/>
      <c r="F33" s="3">
        <f>D33*E33</f>
        <v>0</v>
      </c>
    </row>
    <row r="34" spans="1:6" ht="45" x14ac:dyDescent="0.25">
      <c r="A34" s="14" t="s">
        <v>30</v>
      </c>
      <c r="B34" s="11" t="s">
        <v>268</v>
      </c>
      <c r="C34" s="2" t="s">
        <v>18</v>
      </c>
      <c r="D34" s="2">
        <v>30</v>
      </c>
      <c r="E34" s="26"/>
      <c r="F34" s="3">
        <f t="shared" ref="F34:F44" si="1">D34*E34</f>
        <v>0</v>
      </c>
    </row>
    <row r="35" spans="1:6" ht="30" x14ac:dyDescent="0.25">
      <c r="A35" s="14" t="s">
        <v>31</v>
      </c>
      <c r="B35" s="11" t="s">
        <v>19</v>
      </c>
      <c r="C35" s="2" t="s">
        <v>18</v>
      </c>
      <c r="D35" s="2">
        <v>15</v>
      </c>
      <c r="E35" s="26"/>
      <c r="F35" s="3">
        <f t="shared" si="1"/>
        <v>0</v>
      </c>
    </row>
    <row r="36" spans="1:6" ht="30" x14ac:dyDescent="0.25">
      <c r="A36" s="14" t="s">
        <v>32</v>
      </c>
      <c r="B36" s="11" t="s">
        <v>20</v>
      </c>
      <c r="C36" s="2" t="s">
        <v>18</v>
      </c>
      <c r="D36" s="2">
        <v>6</v>
      </c>
      <c r="E36" s="26"/>
      <c r="F36" s="3">
        <f t="shared" si="1"/>
        <v>0</v>
      </c>
    </row>
    <row r="37" spans="1:6" ht="60" x14ac:dyDescent="0.25">
      <c r="A37" s="14" t="s">
        <v>33</v>
      </c>
      <c r="B37" s="11" t="s">
        <v>263</v>
      </c>
      <c r="C37" s="2" t="s">
        <v>6</v>
      </c>
      <c r="D37" s="2">
        <v>2</v>
      </c>
      <c r="E37" s="26"/>
      <c r="F37" s="3">
        <f t="shared" si="1"/>
        <v>0</v>
      </c>
    </row>
    <row r="38" spans="1:6" ht="75" x14ac:dyDescent="0.25">
      <c r="A38" s="14" t="s">
        <v>34</v>
      </c>
      <c r="B38" s="11" t="s">
        <v>264</v>
      </c>
      <c r="C38" s="2" t="s">
        <v>6</v>
      </c>
      <c r="D38" s="2">
        <v>2</v>
      </c>
      <c r="E38" s="26"/>
      <c r="F38" s="3">
        <f t="shared" si="1"/>
        <v>0</v>
      </c>
    </row>
    <row r="39" spans="1:6" ht="60" x14ac:dyDescent="0.25">
      <c r="A39" s="14" t="s">
        <v>35</v>
      </c>
      <c r="B39" s="11" t="s">
        <v>265</v>
      </c>
      <c r="C39" s="2" t="s">
        <v>6</v>
      </c>
      <c r="D39" s="2">
        <v>2</v>
      </c>
      <c r="E39" s="26"/>
      <c r="F39" s="3">
        <f t="shared" si="1"/>
        <v>0</v>
      </c>
    </row>
    <row r="40" spans="1:6" x14ac:dyDescent="0.25">
      <c r="A40" s="14" t="s">
        <v>36</v>
      </c>
      <c r="B40" s="11" t="s">
        <v>266</v>
      </c>
      <c r="C40" s="2" t="s">
        <v>6</v>
      </c>
      <c r="D40" s="2">
        <v>2</v>
      </c>
      <c r="E40" s="26"/>
      <c r="F40" s="3">
        <f t="shared" si="1"/>
        <v>0</v>
      </c>
    </row>
    <row r="41" spans="1:6" x14ac:dyDescent="0.25">
      <c r="A41" s="14" t="s">
        <v>37</v>
      </c>
      <c r="B41" s="11" t="s">
        <v>21</v>
      </c>
      <c r="C41" s="2" t="s">
        <v>13</v>
      </c>
      <c r="D41" s="2">
        <v>1</v>
      </c>
      <c r="E41" s="26"/>
      <c r="F41" s="3">
        <f t="shared" si="1"/>
        <v>0</v>
      </c>
    </row>
    <row r="42" spans="1:6" x14ac:dyDescent="0.25">
      <c r="A42" s="14" t="s">
        <v>38</v>
      </c>
      <c r="B42" s="11" t="s">
        <v>22</v>
      </c>
      <c r="C42" s="2" t="s">
        <v>13</v>
      </c>
      <c r="D42" s="2">
        <v>1</v>
      </c>
      <c r="E42" s="26"/>
      <c r="F42" s="3">
        <f t="shared" si="1"/>
        <v>0</v>
      </c>
    </row>
    <row r="43" spans="1:6" x14ac:dyDescent="0.25">
      <c r="A43" s="14" t="s">
        <v>39</v>
      </c>
      <c r="B43" s="11" t="s">
        <v>234</v>
      </c>
      <c r="C43" s="2" t="s">
        <v>13</v>
      </c>
      <c r="D43" s="2">
        <v>1</v>
      </c>
      <c r="E43" s="26"/>
      <c r="F43" s="3">
        <f t="shared" si="1"/>
        <v>0</v>
      </c>
    </row>
    <row r="44" spans="1:6" ht="30" x14ac:dyDescent="0.25">
      <c r="A44" s="14" t="s">
        <v>40</v>
      </c>
      <c r="B44" s="11" t="s">
        <v>219</v>
      </c>
      <c r="C44" s="2" t="s">
        <v>13</v>
      </c>
      <c r="D44" s="2">
        <v>1</v>
      </c>
      <c r="E44" s="26"/>
      <c r="F44" s="3">
        <f t="shared" si="1"/>
        <v>0</v>
      </c>
    </row>
    <row r="45" spans="1:6" x14ac:dyDescent="0.25">
      <c r="A45" s="14"/>
      <c r="B45" s="12" t="s">
        <v>23</v>
      </c>
      <c r="E45" s="3"/>
      <c r="F45" s="3"/>
    </row>
    <row r="46" spans="1:6" x14ac:dyDescent="0.25">
      <c r="A46" s="14" t="s">
        <v>29</v>
      </c>
      <c r="B46" s="11" t="s">
        <v>16</v>
      </c>
      <c r="C46" s="2" t="s">
        <v>17</v>
      </c>
      <c r="D46" s="2">
        <v>1</v>
      </c>
      <c r="E46" s="26"/>
      <c r="F46" s="3">
        <f>D46*E46</f>
        <v>0</v>
      </c>
    </row>
    <row r="47" spans="1:6" ht="45" x14ac:dyDescent="0.25">
      <c r="A47" s="14" t="s">
        <v>30</v>
      </c>
      <c r="B47" s="11" t="s">
        <v>268</v>
      </c>
      <c r="C47" s="2" t="s">
        <v>18</v>
      </c>
      <c r="D47" s="2">
        <v>30</v>
      </c>
      <c r="E47" s="26"/>
      <c r="F47" s="3">
        <f t="shared" ref="F47:F57" si="2">D47*E47</f>
        <v>0</v>
      </c>
    </row>
    <row r="48" spans="1:6" ht="30" x14ac:dyDescent="0.25">
      <c r="A48" s="14" t="s">
        <v>31</v>
      </c>
      <c r="B48" s="11" t="s">
        <v>19</v>
      </c>
      <c r="C48" s="2" t="s">
        <v>18</v>
      </c>
      <c r="D48" s="2">
        <v>15</v>
      </c>
      <c r="E48" s="26"/>
      <c r="F48" s="3">
        <f t="shared" si="2"/>
        <v>0</v>
      </c>
    </row>
    <row r="49" spans="1:6" ht="30" x14ac:dyDescent="0.25">
      <c r="A49" s="14" t="s">
        <v>32</v>
      </c>
      <c r="B49" s="11" t="s">
        <v>20</v>
      </c>
      <c r="C49" s="2" t="s">
        <v>18</v>
      </c>
      <c r="D49" s="2">
        <v>6</v>
      </c>
      <c r="E49" s="26"/>
      <c r="F49" s="3">
        <f t="shared" si="2"/>
        <v>0</v>
      </c>
    </row>
    <row r="50" spans="1:6" ht="60" x14ac:dyDescent="0.25">
      <c r="A50" s="14" t="s">
        <v>33</v>
      </c>
      <c r="B50" s="11" t="s">
        <v>263</v>
      </c>
      <c r="C50" s="2" t="s">
        <v>6</v>
      </c>
      <c r="D50" s="2">
        <v>2</v>
      </c>
      <c r="E50" s="26"/>
      <c r="F50" s="3">
        <f t="shared" si="2"/>
        <v>0</v>
      </c>
    </row>
    <row r="51" spans="1:6" ht="75" x14ac:dyDescent="0.25">
      <c r="A51" s="14" t="s">
        <v>34</v>
      </c>
      <c r="B51" s="11" t="s">
        <v>264</v>
      </c>
      <c r="C51" s="2" t="s">
        <v>6</v>
      </c>
      <c r="D51" s="2">
        <v>2</v>
      </c>
      <c r="E51" s="26"/>
      <c r="F51" s="3">
        <f t="shared" si="2"/>
        <v>0</v>
      </c>
    </row>
    <row r="52" spans="1:6" ht="60" x14ac:dyDescent="0.25">
      <c r="A52" s="14" t="s">
        <v>35</v>
      </c>
      <c r="B52" s="11" t="s">
        <v>265</v>
      </c>
      <c r="C52" s="2" t="s">
        <v>6</v>
      </c>
      <c r="D52" s="2">
        <v>2</v>
      </c>
      <c r="E52" s="26"/>
      <c r="F52" s="3">
        <f t="shared" si="2"/>
        <v>0</v>
      </c>
    </row>
    <row r="53" spans="1:6" x14ac:dyDescent="0.25">
      <c r="A53" s="14" t="s">
        <v>36</v>
      </c>
      <c r="B53" s="11" t="s">
        <v>266</v>
      </c>
      <c r="C53" s="2" t="s">
        <v>6</v>
      </c>
      <c r="D53" s="2">
        <v>2</v>
      </c>
      <c r="E53" s="26"/>
      <c r="F53" s="3">
        <f t="shared" si="2"/>
        <v>0</v>
      </c>
    </row>
    <row r="54" spans="1:6" x14ac:dyDescent="0.25">
      <c r="A54" s="14" t="s">
        <v>37</v>
      </c>
      <c r="B54" s="11" t="s">
        <v>21</v>
      </c>
      <c r="C54" s="2" t="s">
        <v>13</v>
      </c>
      <c r="D54" s="2">
        <v>1</v>
      </c>
      <c r="E54" s="26"/>
      <c r="F54" s="3">
        <f t="shared" si="2"/>
        <v>0</v>
      </c>
    </row>
    <row r="55" spans="1:6" x14ac:dyDescent="0.25">
      <c r="A55" s="14" t="s">
        <v>38</v>
      </c>
      <c r="B55" s="11" t="s">
        <v>22</v>
      </c>
      <c r="C55" s="2" t="s">
        <v>13</v>
      </c>
      <c r="D55" s="2">
        <v>1</v>
      </c>
      <c r="E55" s="26"/>
      <c r="F55" s="3">
        <f t="shared" si="2"/>
        <v>0</v>
      </c>
    </row>
    <row r="56" spans="1:6" x14ac:dyDescent="0.25">
      <c r="A56" s="14" t="s">
        <v>39</v>
      </c>
      <c r="B56" s="11" t="s">
        <v>234</v>
      </c>
      <c r="C56" s="2" t="s">
        <v>13</v>
      </c>
      <c r="D56" s="2">
        <v>1</v>
      </c>
      <c r="E56" s="26"/>
      <c r="F56" s="3">
        <f t="shared" si="2"/>
        <v>0</v>
      </c>
    </row>
    <row r="57" spans="1:6" ht="30" x14ac:dyDescent="0.25">
      <c r="A57" s="14" t="s">
        <v>40</v>
      </c>
      <c r="B57" s="11" t="s">
        <v>219</v>
      </c>
      <c r="C57" s="2" t="s">
        <v>6</v>
      </c>
      <c r="D57" s="2">
        <v>1</v>
      </c>
      <c r="E57" s="26"/>
      <c r="F57" s="3">
        <f t="shared" si="2"/>
        <v>0</v>
      </c>
    </row>
    <row r="58" spans="1:6" x14ac:dyDescent="0.25">
      <c r="A58" s="14" t="s">
        <v>26</v>
      </c>
      <c r="B58" s="12" t="s">
        <v>24</v>
      </c>
      <c r="E58" s="3"/>
      <c r="F58" s="3"/>
    </row>
    <row r="59" spans="1:6" ht="60" x14ac:dyDescent="0.25">
      <c r="A59" s="14" t="s">
        <v>29</v>
      </c>
      <c r="B59" s="11" t="s">
        <v>225</v>
      </c>
      <c r="C59" s="2" t="s">
        <v>6</v>
      </c>
      <c r="D59" s="2">
        <v>1</v>
      </c>
      <c r="E59" s="26"/>
      <c r="F59" s="3">
        <f t="shared" ref="F59:F80" si="3">D59*E59</f>
        <v>0</v>
      </c>
    </row>
    <row r="60" spans="1:6" x14ac:dyDescent="0.25">
      <c r="A60" s="14" t="s">
        <v>30</v>
      </c>
      <c r="B60" s="11" t="s">
        <v>228</v>
      </c>
      <c r="C60" s="2" t="s">
        <v>13</v>
      </c>
      <c r="D60" s="2">
        <v>1</v>
      </c>
      <c r="E60" s="26"/>
      <c r="F60" s="3">
        <f t="shared" si="3"/>
        <v>0</v>
      </c>
    </row>
    <row r="61" spans="1:6" ht="30" x14ac:dyDescent="0.25">
      <c r="A61" s="14" t="s">
        <v>31</v>
      </c>
      <c r="B61" s="11" t="s">
        <v>25</v>
      </c>
      <c r="C61" s="2" t="s">
        <v>18</v>
      </c>
      <c r="D61" s="2">
        <v>6</v>
      </c>
      <c r="E61" s="26"/>
      <c r="F61" s="3">
        <f t="shared" si="3"/>
        <v>0</v>
      </c>
    </row>
    <row r="62" spans="1:6" x14ac:dyDescent="0.25">
      <c r="A62" s="14" t="s">
        <v>32</v>
      </c>
      <c r="B62" s="11" t="s">
        <v>231</v>
      </c>
      <c r="C62" s="2" t="s">
        <v>6</v>
      </c>
      <c r="D62" s="2">
        <v>4</v>
      </c>
      <c r="E62" s="26"/>
      <c r="F62" s="3">
        <f t="shared" si="3"/>
        <v>0</v>
      </c>
    </row>
    <row r="63" spans="1:6" x14ac:dyDescent="0.25">
      <c r="A63" s="14" t="s">
        <v>33</v>
      </c>
      <c r="B63" s="11" t="s">
        <v>232</v>
      </c>
      <c r="C63" s="2" t="s">
        <v>6</v>
      </c>
      <c r="D63" s="2">
        <v>2</v>
      </c>
      <c r="E63" s="26"/>
      <c r="F63" s="3">
        <f t="shared" si="3"/>
        <v>0</v>
      </c>
    </row>
    <row r="64" spans="1:6" x14ac:dyDescent="0.25">
      <c r="A64" s="14" t="s">
        <v>34</v>
      </c>
      <c r="B64" s="11" t="s">
        <v>230</v>
      </c>
      <c r="C64" s="2" t="s">
        <v>6</v>
      </c>
      <c r="D64" s="2">
        <v>3</v>
      </c>
      <c r="E64" s="26"/>
      <c r="F64" s="3">
        <f t="shared" si="3"/>
        <v>0</v>
      </c>
    </row>
    <row r="65" spans="1:6" x14ac:dyDescent="0.25">
      <c r="A65" s="14" t="s">
        <v>35</v>
      </c>
      <c r="B65" s="11" t="s">
        <v>229</v>
      </c>
      <c r="C65" s="2" t="s">
        <v>13</v>
      </c>
      <c r="D65" s="2">
        <v>1</v>
      </c>
      <c r="E65" s="26"/>
      <c r="F65" s="3">
        <f t="shared" si="3"/>
        <v>0</v>
      </c>
    </row>
    <row r="66" spans="1:6" x14ac:dyDescent="0.25">
      <c r="A66" s="14" t="s">
        <v>36</v>
      </c>
      <c r="B66" s="11" t="s">
        <v>21</v>
      </c>
      <c r="C66" s="2" t="s">
        <v>13</v>
      </c>
      <c r="D66" s="2">
        <v>1</v>
      </c>
      <c r="E66" s="26"/>
      <c r="F66" s="3">
        <f t="shared" si="3"/>
        <v>0</v>
      </c>
    </row>
    <row r="67" spans="1:6" x14ac:dyDescent="0.25">
      <c r="A67" s="14" t="s">
        <v>37</v>
      </c>
      <c r="B67" s="11" t="s">
        <v>22</v>
      </c>
      <c r="C67" s="2" t="s">
        <v>13</v>
      </c>
      <c r="D67" s="2">
        <v>1</v>
      </c>
      <c r="E67" s="26"/>
      <c r="F67" s="3">
        <f t="shared" si="3"/>
        <v>0</v>
      </c>
    </row>
    <row r="68" spans="1:6" ht="30" x14ac:dyDescent="0.25">
      <c r="A68" s="14" t="s">
        <v>38</v>
      </c>
      <c r="B68" s="11" t="s">
        <v>224</v>
      </c>
      <c r="C68" s="2" t="s">
        <v>13</v>
      </c>
      <c r="D68" s="2">
        <v>1</v>
      </c>
      <c r="E68" s="26"/>
      <c r="F68" s="3">
        <f t="shared" si="3"/>
        <v>0</v>
      </c>
    </row>
    <row r="69" spans="1:6" x14ac:dyDescent="0.25">
      <c r="A69" s="14" t="s">
        <v>26</v>
      </c>
      <c r="B69" s="12" t="s">
        <v>267</v>
      </c>
      <c r="E69" s="3"/>
      <c r="F69" s="3"/>
    </row>
    <row r="70" spans="1:6" x14ac:dyDescent="0.25">
      <c r="A70" s="14" t="s">
        <v>29</v>
      </c>
      <c r="B70" s="11" t="s">
        <v>16</v>
      </c>
      <c r="C70" s="2" t="s">
        <v>17</v>
      </c>
      <c r="D70" s="2">
        <v>1</v>
      </c>
      <c r="E70" s="26"/>
      <c r="F70" s="3">
        <f t="shared" si="3"/>
        <v>0</v>
      </c>
    </row>
    <row r="71" spans="1:6" ht="45" x14ac:dyDescent="0.25">
      <c r="A71" s="14" t="s">
        <v>30</v>
      </c>
      <c r="B71" s="11" t="s">
        <v>268</v>
      </c>
      <c r="C71" s="2" t="s">
        <v>18</v>
      </c>
      <c r="D71" s="2">
        <v>60</v>
      </c>
      <c r="E71" s="26"/>
      <c r="F71" s="3">
        <f t="shared" si="3"/>
        <v>0</v>
      </c>
    </row>
    <row r="72" spans="1:6" ht="30" x14ac:dyDescent="0.25">
      <c r="A72" s="14" t="s">
        <v>31</v>
      </c>
      <c r="B72" s="11" t="s">
        <v>19</v>
      </c>
      <c r="C72" s="2" t="s">
        <v>18</v>
      </c>
      <c r="D72" s="2">
        <v>30</v>
      </c>
      <c r="E72" s="26"/>
      <c r="F72" s="3">
        <f t="shared" si="3"/>
        <v>0</v>
      </c>
    </row>
    <row r="73" spans="1:6" ht="30" x14ac:dyDescent="0.25">
      <c r="A73" s="14" t="s">
        <v>32</v>
      </c>
      <c r="B73" s="11" t="s">
        <v>20</v>
      </c>
      <c r="C73" s="2" t="s">
        <v>18</v>
      </c>
      <c r="D73" s="2">
        <v>10</v>
      </c>
      <c r="E73" s="26"/>
      <c r="F73" s="3">
        <f t="shared" si="3"/>
        <v>0</v>
      </c>
    </row>
    <row r="74" spans="1:6" ht="75" x14ac:dyDescent="0.25">
      <c r="A74" s="14" t="s">
        <v>33</v>
      </c>
      <c r="B74" s="11" t="s">
        <v>264</v>
      </c>
      <c r="C74" s="2" t="s">
        <v>6</v>
      </c>
      <c r="D74" s="2">
        <v>2</v>
      </c>
      <c r="E74" s="26"/>
      <c r="F74" s="3">
        <f t="shared" si="3"/>
        <v>0</v>
      </c>
    </row>
    <row r="75" spans="1:6" ht="60" x14ac:dyDescent="0.25">
      <c r="A75" s="14" t="s">
        <v>34</v>
      </c>
      <c r="B75" s="11" t="s">
        <v>265</v>
      </c>
      <c r="C75" s="2" t="s">
        <v>6</v>
      </c>
      <c r="D75" s="2">
        <v>1</v>
      </c>
      <c r="E75" s="26"/>
      <c r="F75" s="3">
        <f t="shared" si="3"/>
        <v>0</v>
      </c>
    </row>
    <row r="76" spans="1:6" x14ac:dyDescent="0.25">
      <c r="A76" s="14" t="s">
        <v>35</v>
      </c>
      <c r="B76" s="11" t="s">
        <v>266</v>
      </c>
      <c r="C76" s="2" t="s">
        <v>6</v>
      </c>
      <c r="D76" s="2">
        <v>1</v>
      </c>
      <c r="E76" s="26"/>
      <c r="F76" s="3">
        <f t="shared" si="3"/>
        <v>0</v>
      </c>
    </row>
    <row r="77" spans="1:6" x14ac:dyDescent="0.25">
      <c r="A77" s="14" t="s">
        <v>36</v>
      </c>
      <c r="B77" s="11" t="s">
        <v>21</v>
      </c>
      <c r="C77" s="2" t="s">
        <v>13</v>
      </c>
      <c r="D77" s="2">
        <v>1</v>
      </c>
      <c r="E77" s="26"/>
      <c r="F77" s="3">
        <f t="shared" si="3"/>
        <v>0</v>
      </c>
    </row>
    <row r="78" spans="1:6" x14ac:dyDescent="0.25">
      <c r="A78" s="14" t="s">
        <v>37</v>
      </c>
      <c r="B78" s="11" t="s">
        <v>22</v>
      </c>
      <c r="C78" s="2" t="s">
        <v>13</v>
      </c>
      <c r="D78" s="2">
        <v>1</v>
      </c>
      <c r="E78" s="26"/>
      <c r="F78" s="3">
        <f t="shared" si="3"/>
        <v>0</v>
      </c>
    </row>
    <row r="79" spans="1:6" x14ac:dyDescent="0.25">
      <c r="A79" s="14" t="s">
        <v>38</v>
      </c>
      <c r="B79" s="11" t="s">
        <v>220</v>
      </c>
      <c r="C79" s="2" t="s">
        <v>13</v>
      </c>
      <c r="D79" s="2">
        <v>1</v>
      </c>
      <c r="E79" s="26"/>
      <c r="F79" s="3">
        <f t="shared" si="3"/>
        <v>0</v>
      </c>
    </row>
    <row r="80" spans="1:6" ht="30" x14ac:dyDescent="0.25">
      <c r="A80" s="14" t="s">
        <v>39</v>
      </c>
      <c r="B80" s="11" t="s">
        <v>219</v>
      </c>
      <c r="C80" s="2" t="s">
        <v>13</v>
      </c>
      <c r="D80" s="2">
        <v>1</v>
      </c>
      <c r="E80" s="26"/>
      <c r="F80" s="3">
        <f t="shared" si="3"/>
        <v>0</v>
      </c>
    </row>
    <row r="81" spans="1:6" x14ac:dyDescent="0.25">
      <c r="A81" s="14"/>
      <c r="B81" s="12" t="s">
        <v>221</v>
      </c>
      <c r="E81" s="3"/>
      <c r="F81" s="3"/>
    </row>
    <row r="82" spans="1:6" ht="45" x14ac:dyDescent="0.25">
      <c r="A82" s="14" t="s">
        <v>29</v>
      </c>
      <c r="B82" s="11" t="s">
        <v>268</v>
      </c>
      <c r="C82" s="2" t="s">
        <v>18</v>
      </c>
      <c r="D82" s="2">
        <v>70</v>
      </c>
      <c r="E82" s="24"/>
      <c r="F82" s="8">
        <f>D82*E82</f>
        <v>0</v>
      </c>
    </row>
    <row r="83" spans="1:6" ht="45" x14ac:dyDescent="0.25">
      <c r="A83" s="14" t="s">
        <v>30</v>
      </c>
      <c r="B83" s="11" t="s">
        <v>269</v>
      </c>
      <c r="C83" s="2" t="s">
        <v>18</v>
      </c>
      <c r="D83" s="2">
        <v>25</v>
      </c>
      <c r="E83" s="24"/>
      <c r="F83" s="8"/>
    </row>
    <row r="84" spans="1:6" x14ac:dyDescent="0.25">
      <c r="A84" s="14" t="s">
        <v>31</v>
      </c>
      <c r="B84" s="11" t="s">
        <v>233</v>
      </c>
      <c r="C84" s="2" t="s">
        <v>18</v>
      </c>
      <c r="D84" s="2">
        <v>70</v>
      </c>
      <c r="E84" s="24"/>
      <c r="F84" s="8">
        <f t="shared" ref="F84:F85" si="4">D84*E84</f>
        <v>0</v>
      </c>
    </row>
    <row r="85" spans="1:6" x14ac:dyDescent="0.25">
      <c r="A85" s="14" t="s">
        <v>32</v>
      </c>
      <c r="B85" s="11" t="s">
        <v>21</v>
      </c>
      <c r="C85" s="2" t="s">
        <v>13</v>
      </c>
      <c r="D85" s="2">
        <v>1</v>
      </c>
      <c r="E85" s="26"/>
      <c r="F85" s="8">
        <f t="shared" si="4"/>
        <v>0</v>
      </c>
    </row>
    <row r="86" spans="1:6" ht="30" x14ac:dyDescent="0.25">
      <c r="A86" s="14" t="s">
        <v>33</v>
      </c>
      <c r="B86" s="13" t="s">
        <v>219</v>
      </c>
      <c r="C86" s="4" t="s">
        <v>13</v>
      </c>
      <c r="D86" s="4">
        <v>1</v>
      </c>
      <c r="E86" s="25"/>
      <c r="F86" s="5">
        <f t="shared" ref="F86" si="5">D86*E86</f>
        <v>0</v>
      </c>
    </row>
    <row r="87" spans="1:6" x14ac:dyDescent="0.25">
      <c r="F87" s="6">
        <f>SUM(F33:F86)</f>
        <v>0</v>
      </c>
    </row>
    <row r="88" spans="1:6" x14ac:dyDescent="0.25">
      <c r="A88" s="17"/>
      <c r="B88" s="7"/>
      <c r="C88" s="18"/>
      <c r="D88" s="19"/>
      <c r="E88" s="19"/>
      <c r="F88" s="19"/>
    </row>
    <row r="89" spans="1:6" x14ac:dyDescent="0.25">
      <c r="A89" s="23" t="s">
        <v>217</v>
      </c>
      <c r="B89" s="23" t="s">
        <v>55</v>
      </c>
    </row>
    <row r="90" spans="1:6" x14ac:dyDescent="0.25">
      <c r="A90" s="12"/>
      <c r="B90" s="12" t="s">
        <v>56</v>
      </c>
    </row>
    <row r="91" spans="1:6" x14ac:dyDescent="0.25">
      <c r="A91" s="12" t="s">
        <v>29</v>
      </c>
      <c r="B91" s="12" t="s">
        <v>57</v>
      </c>
      <c r="C91" s="18" t="s">
        <v>51</v>
      </c>
      <c r="D91" s="19" t="s">
        <v>52</v>
      </c>
      <c r="E91" s="19" t="s">
        <v>53</v>
      </c>
      <c r="F91" s="19" t="s">
        <v>54</v>
      </c>
    </row>
    <row r="92" spans="1:6" ht="30" x14ac:dyDescent="0.25">
      <c r="A92" s="11" t="s">
        <v>58</v>
      </c>
      <c r="B92" s="11" t="s">
        <v>59</v>
      </c>
      <c r="C92" s="2" t="s">
        <v>60</v>
      </c>
      <c r="D92" s="2">
        <v>2</v>
      </c>
      <c r="E92" s="24"/>
      <c r="F92" s="8">
        <f>D92*E92</f>
        <v>0</v>
      </c>
    </row>
    <row r="93" spans="1:6" ht="30" x14ac:dyDescent="0.25">
      <c r="A93" s="11" t="s">
        <v>61</v>
      </c>
      <c r="B93" s="11" t="s">
        <v>62</v>
      </c>
      <c r="C93" s="2" t="s">
        <v>63</v>
      </c>
      <c r="D93" s="2">
        <v>39</v>
      </c>
      <c r="E93" s="24"/>
      <c r="F93" s="8">
        <f t="shared" ref="F93:F109" si="6">D93*E93</f>
        <v>0</v>
      </c>
    </row>
    <row r="94" spans="1:6" ht="30" x14ac:dyDescent="0.25">
      <c r="A94" s="11" t="s">
        <v>64</v>
      </c>
      <c r="B94" s="11" t="s">
        <v>65</v>
      </c>
      <c r="C94" s="2" t="s">
        <v>63</v>
      </c>
      <c r="D94" s="2">
        <v>6</v>
      </c>
      <c r="E94" s="24"/>
      <c r="F94" s="8">
        <f t="shared" si="6"/>
        <v>0</v>
      </c>
    </row>
    <row r="95" spans="1:6" ht="30" x14ac:dyDescent="0.25">
      <c r="A95" s="11" t="s">
        <v>66</v>
      </c>
      <c r="B95" s="11" t="s">
        <v>67</v>
      </c>
      <c r="C95" s="2" t="s">
        <v>63</v>
      </c>
      <c r="D95" s="2">
        <v>6</v>
      </c>
      <c r="E95" s="24"/>
      <c r="F95" s="8">
        <f t="shared" si="6"/>
        <v>0</v>
      </c>
    </row>
    <row r="96" spans="1:6" x14ac:dyDescent="0.25">
      <c r="A96" s="11" t="s">
        <v>68</v>
      </c>
      <c r="B96" s="11" t="s">
        <v>69</v>
      </c>
      <c r="C96" s="2" t="s">
        <v>63</v>
      </c>
      <c r="D96" s="2">
        <v>6</v>
      </c>
      <c r="E96" s="24"/>
      <c r="F96" s="8">
        <f t="shared" si="6"/>
        <v>0</v>
      </c>
    </row>
    <row r="97" spans="1:6" ht="30" x14ac:dyDescent="0.25">
      <c r="A97" s="11" t="s">
        <v>70</v>
      </c>
      <c r="B97" s="11" t="s">
        <v>71</v>
      </c>
      <c r="C97" s="2" t="s">
        <v>63</v>
      </c>
      <c r="D97" s="2">
        <v>6</v>
      </c>
      <c r="E97" s="24"/>
      <c r="F97" s="8">
        <f t="shared" si="6"/>
        <v>0</v>
      </c>
    </row>
    <row r="98" spans="1:6" x14ac:dyDescent="0.25">
      <c r="A98" s="11" t="s">
        <v>72</v>
      </c>
      <c r="B98" s="11" t="s">
        <v>73</v>
      </c>
      <c r="C98" s="2" t="s">
        <v>74</v>
      </c>
      <c r="D98" s="2">
        <v>10</v>
      </c>
      <c r="E98" s="24"/>
      <c r="F98" s="8">
        <f t="shared" si="6"/>
        <v>0</v>
      </c>
    </row>
    <row r="99" spans="1:6" x14ac:dyDescent="0.25">
      <c r="A99" s="11" t="s">
        <v>75</v>
      </c>
      <c r="B99" s="11" t="s">
        <v>76</v>
      </c>
      <c r="C99" s="2" t="s">
        <v>63</v>
      </c>
      <c r="D99" s="2">
        <v>39</v>
      </c>
      <c r="E99" s="24"/>
      <c r="F99" s="8">
        <f t="shared" si="6"/>
        <v>0</v>
      </c>
    </row>
    <row r="100" spans="1:6" x14ac:dyDescent="0.25">
      <c r="A100" s="11" t="s">
        <v>77</v>
      </c>
      <c r="B100" s="11" t="s">
        <v>78</v>
      </c>
      <c r="C100" s="2" t="s">
        <v>79</v>
      </c>
      <c r="D100" s="2">
        <v>1</v>
      </c>
      <c r="E100" s="24"/>
      <c r="F100" s="8">
        <f t="shared" si="6"/>
        <v>0</v>
      </c>
    </row>
    <row r="101" spans="1:6" ht="45" x14ac:dyDescent="0.25">
      <c r="A101" s="11" t="s">
        <v>80</v>
      </c>
      <c r="B101" s="11" t="s">
        <v>246</v>
      </c>
      <c r="C101" s="2" t="s">
        <v>63</v>
      </c>
      <c r="D101" s="2">
        <v>6</v>
      </c>
      <c r="E101" s="24"/>
      <c r="F101" s="8">
        <f t="shared" si="6"/>
        <v>0</v>
      </c>
    </row>
    <row r="102" spans="1:6" ht="45" x14ac:dyDescent="0.25">
      <c r="A102" s="11" t="s">
        <v>81</v>
      </c>
      <c r="B102" s="11" t="s">
        <v>244</v>
      </c>
      <c r="C102" s="2" t="s">
        <v>63</v>
      </c>
      <c r="D102" s="2">
        <v>39</v>
      </c>
      <c r="E102" s="24"/>
      <c r="F102" s="8">
        <f t="shared" si="6"/>
        <v>0</v>
      </c>
    </row>
    <row r="103" spans="1:6" x14ac:dyDescent="0.25">
      <c r="A103" s="11" t="s">
        <v>82</v>
      </c>
      <c r="B103" s="11" t="s">
        <v>83</v>
      </c>
      <c r="C103" s="2" t="s">
        <v>74</v>
      </c>
      <c r="D103" s="2">
        <v>0</v>
      </c>
      <c r="E103" s="24"/>
      <c r="F103" s="8">
        <f t="shared" si="6"/>
        <v>0</v>
      </c>
    </row>
    <row r="104" spans="1:6" x14ac:dyDescent="0.25">
      <c r="A104" s="11" t="s">
        <v>84</v>
      </c>
      <c r="B104" s="11" t="s">
        <v>85</v>
      </c>
      <c r="C104" s="2" t="s">
        <v>74</v>
      </c>
      <c r="D104" s="2">
        <v>2</v>
      </c>
      <c r="E104" s="24"/>
      <c r="F104" s="8">
        <f t="shared" si="6"/>
        <v>0</v>
      </c>
    </row>
    <row r="105" spans="1:6" ht="30" x14ac:dyDescent="0.25">
      <c r="A105" s="11" t="s">
        <v>86</v>
      </c>
      <c r="B105" s="11" t="s">
        <v>87</v>
      </c>
      <c r="C105" s="2" t="s">
        <v>63</v>
      </c>
      <c r="D105" s="2">
        <v>0</v>
      </c>
      <c r="E105" s="24"/>
      <c r="F105" s="8">
        <f t="shared" si="6"/>
        <v>0</v>
      </c>
    </row>
    <row r="106" spans="1:6" ht="30" x14ac:dyDescent="0.25">
      <c r="A106" s="11" t="s">
        <v>88</v>
      </c>
      <c r="B106" s="11" t="s">
        <v>89</v>
      </c>
      <c r="C106" s="2" t="s">
        <v>63</v>
      </c>
      <c r="D106" s="2">
        <v>0</v>
      </c>
      <c r="E106" s="24"/>
      <c r="F106" s="8">
        <f t="shared" si="6"/>
        <v>0</v>
      </c>
    </row>
    <row r="107" spans="1:6" x14ac:dyDescent="0.25">
      <c r="A107" s="11" t="s">
        <v>90</v>
      </c>
      <c r="B107" s="11" t="s">
        <v>91</v>
      </c>
      <c r="C107" s="2" t="s">
        <v>60</v>
      </c>
      <c r="D107" s="2">
        <v>2</v>
      </c>
      <c r="E107" s="24"/>
      <c r="F107" s="8">
        <f t="shared" si="6"/>
        <v>0</v>
      </c>
    </row>
    <row r="108" spans="1:6" x14ac:dyDescent="0.25">
      <c r="A108" s="11" t="s">
        <v>92</v>
      </c>
      <c r="B108" s="11" t="s">
        <v>93</v>
      </c>
      <c r="C108" s="2" t="s">
        <v>60</v>
      </c>
      <c r="D108" s="2">
        <v>2</v>
      </c>
      <c r="E108" s="24"/>
      <c r="F108" s="8">
        <f t="shared" si="6"/>
        <v>0</v>
      </c>
    </row>
    <row r="109" spans="1:6" ht="30" x14ac:dyDescent="0.25">
      <c r="A109" s="11" t="s">
        <v>94</v>
      </c>
      <c r="B109" s="11" t="s">
        <v>95</v>
      </c>
      <c r="C109" s="2" t="s">
        <v>63</v>
      </c>
      <c r="D109" s="2">
        <v>6</v>
      </c>
      <c r="E109" s="24"/>
      <c r="F109" s="8">
        <f t="shared" si="6"/>
        <v>0</v>
      </c>
    </row>
    <row r="110" spans="1:6" ht="30" x14ac:dyDescent="0.25">
      <c r="A110" s="13" t="s">
        <v>96</v>
      </c>
      <c r="B110" s="13" t="s">
        <v>97</v>
      </c>
      <c r="C110" s="4" t="s">
        <v>79</v>
      </c>
      <c r="D110" s="4">
        <v>1</v>
      </c>
      <c r="E110" s="25"/>
      <c r="F110" s="5">
        <f>D110*E110</f>
        <v>0</v>
      </c>
    </row>
    <row r="111" spans="1:6" x14ac:dyDescent="0.25">
      <c r="A111" s="12"/>
      <c r="B111" s="12" t="s">
        <v>98</v>
      </c>
      <c r="C111" s="1"/>
      <c r="D111" s="1"/>
      <c r="E111" s="16"/>
      <c r="F111" s="6">
        <f>SUM(F92:F110)</f>
        <v>0</v>
      </c>
    </row>
    <row r="112" spans="1:6" x14ac:dyDescent="0.25">
      <c r="E112" s="8"/>
      <c r="F112" s="8"/>
    </row>
    <row r="113" spans="1:6" x14ac:dyDescent="0.25">
      <c r="A113" s="12" t="s">
        <v>30</v>
      </c>
      <c r="B113" s="12" t="s">
        <v>99</v>
      </c>
      <c r="E113" s="8"/>
      <c r="F113" s="8"/>
    </row>
    <row r="114" spans="1:6" ht="30" x14ac:dyDescent="0.25">
      <c r="A114" s="11" t="s">
        <v>100</v>
      </c>
      <c r="B114" s="11" t="s">
        <v>59</v>
      </c>
      <c r="C114" s="2" t="s">
        <v>60</v>
      </c>
      <c r="D114" s="2">
        <v>2</v>
      </c>
      <c r="E114" s="24"/>
      <c r="F114" s="8">
        <f>D114*E114</f>
        <v>0</v>
      </c>
    </row>
    <row r="115" spans="1:6" x14ac:dyDescent="0.25">
      <c r="E115" s="24"/>
      <c r="F115" s="8">
        <f t="shared" ref="F115:F133" si="7">D115*E115</f>
        <v>0</v>
      </c>
    </row>
    <row r="116" spans="1:6" ht="30" x14ac:dyDescent="0.25">
      <c r="A116" s="11" t="s">
        <v>101</v>
      </c>
      <c r="B116" s="11" t="s">
        <v>62</v>
      </c>
      <c r="C116" s="2" t="s">
        <v>63</v>
      </c>
      <c r="D116" s="2">
        <v>24</v>
      </c>
      <c r="E116" s="24"/>
      <c r="F116" s="8">
        <f t="shared" si="7"/>
        <v>0</v>
      </c>
    </row>
    <row r="117" spans="1:6" ht="30" x14ac:dyDescent="0.25">
      <c r="A117" s="11" t="s">
        <v>102</v>
      </c>
      <c r="B117" s="11" t="s">
        <v>65</v>
      </c>
      <c r="C117" s="2" t="s">
        <v>63</v>
      </c>
      <c r="D117" s="2">
        <v>3.4</v>
      </c>
      <c r="E117" s="24"/>
      <c r="F117" s="8">
        <f t="shared" si="7"/>
        <v>0</v>
      </c>
    </row>
    <row r="118" spans="1:6" ht="30" x14ac:dyDescent="0.25">
      <c r="A118" s="11" t="s">
        <v>103</v>
      </c>
      <c r="B118" s="11" t="s">
        <v>67</v>
      </c>
      <c r="C118" s="2" t="s">
        <v>63</v>
      </c>
      <c r="D118" s="2">
        <v>3.4</v>
      </c>
      <c r="E118" s="24"/>
      <c r="F118" s="8">
        <f t="shared" si="7"/>
        <v>0</v>
      </c>
    </row>
    <row r="119" spans="1:6" x14ac:dyDescent="0.25">
      <c r="A119" s="11" t="s">
        <v>104</v>
      </c>
      <c r="B119" s="11" t="s">
        <v>69</v>
      </c>
      <c r="C119" s="2" t="s">
        <v>63</v>
      </c>
      <c r="D119" s="2">
        <v>3.4</v>
      </c>
      <c r="E119" s="24"/>
      <c r="F119" s="8">
        <f t="shared" si="7"/>
        <v>0</v>
      </c>
    </row>
    <row r="120" spans="1:6" ht="30" x14ac:dyDescent="0.25">
      <c r="A120" s="11" t="s">
        <v>105</v>
      </c>
      <c r="B120" s="11" t="s">
        <v>71</v>
      </c>
      <c r="C120" s="2" t="s">
        <v>63</v>
      </c>
      <c r="D120" s="2">
        <v>3.4</v>
      </c>
      <c r="E120" s="24"/>
      <c r="F120" s="8">
        <f t="shared" si="7"/>
        <v>0</v>
      </c>
    </row>
    <row r="121" spans="1:6" x14ac:dyDescent="0.25">
      <c r="A121" s="11" t="s">
        <v>106</v>
      </c>
      <c r="B121" s="11" t="s">
        <v>73</v>
      </c>
      <c r="C121" s="2" t="s">
        <v>74</v>
      </c>
      <c r="D121" s="2">
        <v>10</v>
      </c>
      <c r="E121" s="24"/>
      <c r="F121" s="8">
        <f t="shared" si="7"/>
        <v>0</v>
      </c>
    </row>
    <row r="122" spans="1:6" x14ac:dyDescent="0.25">
      <c r="A122" s="11" t="s">
        <v>107</v>
      </c>
      <c r="B122" s="11" t="s">
        <v>76</v>
      </c>
      <c r="C122" s="2" t="s">
        <v>63</v>
      </c>
      <c r="D122" s="2">
        <v>24</v>
      </c>
      <c r="E122" s="24"/>
      <c r="F122" s="8">
        <f t="shared" si="7"/>
        <v>0</v>
      </c>
    </row>
    <row r="123" spans="1:6" x14ac:dyDescent="0.25">
      <c r="A123" s="11" t="s">
        <v>108</v>
      </c>
      <c r="B123" s="11" t="s">
        <v>78</v>
      </c>
      <c r="C123" s="2" t="s">
        <v>79</v>
      </c>
      <c r="D123" s="2">
        <v>1</v>
      </c>
      <c r="E123" s="24"/>
      <c r="F123" s="8">
        <f t="shared" si="7"/>
        <v>0</v>
      </c>
    </row>
    <row r="124" spans="1:6" ht="45" x14ac:dyDescent="0.25">
      <c r="A124" s="11" t="s">
        <v>109</v>
      </c>
      <c r="B124" s="11" t="s">
        <v>246</v>
      </c>
      <c r="C124" s="2" t="s">
        <v>63</v>
      </c>
      <c r="D124" s="2">
        <v>3.4</v>
      </c>
      <c r="E124" s="24"/>
      <c r="F124" s="8">
        <f t="shared" si="7"/>
        <v>0</v>
      </c>
    </row>
    <row r="125" spans="1:6" ht="45" x14ac:dyDescent="0.25">
      <c r="A125" s="11" t="s">
        <v>110</v>
      </c>
      <c r="B125" s="11" t="s">
        <v>244</v>
      </c>
      <c r="C125" s="2" t="s">
        <v>63</v>
      </c>
      <c r="D125" s="2">
        <v>24</v>
      </c>
      <c r="E125" s="24"/>
      <c r="F125" s="8">
        <f t="shared" si="7"/>
        <v>0</v>
      </c>
    </row>
    <row r="126" spans="1:6" x14ac:dyDescent="0.25">
      <c r="A126" s="11" t="s">
        <v>111</v>
      </c>
      <c r="B126" s="11" t="s">
        <v>83</v>
      </c>
      <c r="C126" s="2" t="s">
        <v>74</v>
      </c>
      <c r="D126" s="2">
        <v>0</v>
      </c>
      <c r="E126" s="24"/>
      <c r="F126" s="8">
        <f t="shared" si="7"/>
        <v>0</v>
      </c>
    </row>
    <row r="127" spans="1:6" x14ac:dyDescent="0.25">
      <c r="A127" s="11" t="s">
        <v>112</v>
      </c>
      <c r="B127" s="11" t="s">
        <v>85</v>
      </c>
      <c r="C127" s="2" t="s">
        <v>74</v>
      </c>
      <c r="D127" s="2">
        <v>2</v>
      </c>
      <c r="E127" s="24"/>
      <c r="F127" s="8">
        <f t="shared" si="7"/>
        <v>0</v>
      </c>
    </row>
    <row r="128" spans="1:6" ht="30" x14ac:dyDescent="0.25">
      <c r="A128" s="11" t="s">
        <v>113</v>
      </c>
      <c r="B128" s="11" t="s">
        <v>87</v>
      </c>
      <c r="C128" s="2" t="s">
        <v>63</v>
      </c>
      <c r="D128" s="2">
        <v>3</v>
      </c>
      <c r="E128" s="24"/>
      <c r="F128" s="8">
        <f t="shared" si="7"/>
        <v>0</v>
      </c>
    </row>
    <row r="129" spans="1:6" ht="30" x14ac:dyDescent="0.25">
      <c r="A129" s="11" t="s">
        <v>114</v>
      </c>
      <c r="B129" s="11" t="s">
        <v>89</v>
      </c>
      <c r="C129" s="2" t="s">
        <v>63</v>
      </c>
      <c r="D129" s="2">
        <v>3</v>
      </c>
      <c r="E129" s="24"/>
      <c r="F129" s="8">
        <f t="shared" si="7"/>
        <v>0</v>
      </c>
    </row>
    <row r="130" spans="1:6" x14ac:dyDescent="0.25">
      <c r="A130" s="11" t="s">
        <v>115</v>
      </c>
      <c r="B130" s="11" t="s">
        <v>91</v>
      </c>
      <c r="C130" s="2" t="s">
        <v>60</v>
      </c>
      <c r="D130" s="2">
        <v>2</v>
      </c>
      <c r="E130" s="24"/>
      <c r="F130" s="8">
        <f t="shared" si="7"/>
        <v>0</v>
      </c>
    </row>
    <row r="131" spans="1:6" x14ac:dyDescent="0.25">
      <c r="A131" s="11" t="s">
        <v>116</v>
      </c>
      <c r="B131" s="11" t="s">
        <v>93</v>
      </c>
      <c r="C131" s="2" t="s">
        <v>60</v>
      </c>
      <c r="D131" s="2">
        <v>2</v>
      </c>
      <c r="E131" s="24"/>
      <c r="F131" s="8">
        <f t="shared" si="7"/>
        <v>0</v>
      </c>
    </row>
    <row r="132" spans="1:6" ht="30" x14ac:dyDescent="0.25">
      <c r="A132" s="11" t="s">
        <v>117</v>
      </c>
      <c r="B132" s="11" t="s">
        <v>95</v>
      </c>
      <c r="C132" s="2" t="s">
        <v>63</v>
      </c>
      <c r="D132" s="2">
        <v>3.4</v>
      </c>
      <c r="E132" s="24"/>
      <c r="F132" s="8">
        <f t="shared" si="7"/>
        <v>0</v>
      </c>
    </row>
    <row r="133" spans="1:6" x14ac:dyDescent="0.25">
      <c r="A133" s="11" t="s">
        <v>118</v>
      </c>
      <c r="B133" s="11" t="s">
        <v>119</v>
      </c>
      <c r="C133" s="2" t="s">
        <v>74</v>
      </c>
      <c r="D133" s="2">
        <v>2.6</v>
      </c>
      <c r="E133" s="24"/>
      <c r="F133" s="8">
        <f t="shared" si="7"/>
        <v>0</v>
      </c>
    </row>
    <row r="134" spans="1:6" ht="30" x14ac:dyDescent="0.25">
      <c r="A134" s="13" t="s">
        <v>120</v>
      </c>
      <c r="B134" s="13" t="s">
        <v>97</v>
      </c>
      <c r="C134" s="4" t="s">
        <v>79</v>
      </c>
      <c r="D134" s="4">
        <v>1</v>
      </c>
      <c r="E134" s="25"/>
      <c r="F134" s="5">
        <f>D134*E134</f>
        <v>0</v>
      </c>
    </row>
    <row r="135" spans="1:6" x14ac:dyDescent="0.25">
      <c r="A135" s="12"/>
      <c r="B135" s="12" t="s">
        <v>121</v>
      </c>
      <c r="C135" s="1"/>
      <c r="D135" s="1"/>
      <c r="E135" s="16"/>
      <c r="F135" s="6">
        <f>SUM(F114:F134)</f>
        <v>0</v>
      </c>
    </row>
    <row r="136" spans="1:6" x14ac:dyDescent="0.25">
      <c r="E136" s="8"/>
      <c r="F136" s="8"/>
    </row>
    <row r="137" spans="1:6" x14ac:dyDescent="0.25">
      <c r="B137" s="12" t="s">
        <v>122</v>
      </c>
      <c r="E137" s="8"/>
      <c r="F137" s="8"/>
    </row>
    <row r="138" spans="1:6" x14ac:dyDescent="0.25">
      <c r="A138" s="12" t="s">
        <v>31</v>
      </c>
      <c r="B138" s="12" t="s">
        <v>57</v>
      </c>
      <c r="E138" s="8"/>
      <c r="F138" s="8"/>
    </row>
    <row r="139" spans="1:6" ht="30" x14ac:dyDescent="0.25">
      <c r="A139" s="11" t="s">
        <v>123</v>
      </c>
      <c r="B139" s="11" t="s">
        <v>59</v>
      </c>
      <c r="C139" s="2" t="s">
        <v>60</v>
      </c>
      <c r="D139" s="2">
        <v>2</v>
      </c>
      <c r="E139" s="24"/>
      <c r="F139" s="8">
        <f>D139*E139</f>
        <v>0</v>
      </c>
    </row>
    <row r="140" spans="1:6" ht="30" x14ac:dyDescent="0.25">
      <c r="A140" s="11" t="s">
        <v>124</v>
      </c>
      <c r="B140" s="11" t="s">
        <v>62</v>
      </c>
      <c r="C140" s="2" t="s">
        <v>63</v>
      </c>
      <c r="D140" s="2">
        <v>39</v>
      </c>
      <c r="E140" s="24"/>
      <c r="F140" s="8">
        <f t="shared" ref="F140:F156" si="8">D140*E140</f>
        <v>0</v>
      </c>
    </row>
    <row r="141" spans="1:6" ht="30" x14ac:dyDescent="0.25">
      <c r="A141" s="11" t="s">
        <v>125</v>
      </c>
      <c r="B141" s="11" t="s">
        <v>65</v>
      </c>
      <c r="C141" s="2" t="s">
        <v>63</v>
      </c>
      <c r="D141" s="2">
        <v>6</v>
      </c>
      <c r="E141" s="24"/>
      <c r="F141" s="8">
        <f t="shared" si="8"/>
        <v>0</v>
      </c>
    </row>
    <row r="142" spans="1:6" ht="30" x14ac:dyDescent="0.25">
      <c r="A142" s="11" t="s">
        <v>126</v>
      </c>
      <c r="B142" s="11" t="s">
        <v>67</v>
      </c>
      <c r="C142" s="2" t="s">
        <v>63</v>
      </c>
      <c r="D142" s="2">
        <v>6</v>
      </c>
      <c r="E142" s="24"/>
      <c r="F142" s="8">
        <f t="shared" si="8"/>
        <v>0</v>
      </c>
    </row>
    <row r="143" spans="1:6" x14ac:dyDescent="0.25">
      <c r="A143" s="11" t="s">
        <v>127</v>
      </c>
      <c r="B143" s="11" t="s">
        <v>69</v>
      </c>
      <c r="C143" s="2" t="s">
        <v>63</v>
      </c>
      <c r="D143" s="2">
        <v>0</v>
      </c>
      <c r="E143" s="24"/>
      <c r="F143" s="8">
        <f t="shared" si="8"/>
        <v>0</v>
      </c>
    </row>
    <row r="144" spans="1:6" ht="30" x14ac:dyDescent="0.25">
      <c r="A144" s="11" t="s">
        <v>128</v>
      </c>
      <c r="B144" s="11" t="s">
        <v>71</v>
      </c>
      <c r="C144" s="2" t="s">
        <v>63</v>
      </c>
      <c r="D144" s="2">
        <v>6</v>
      </c>
      <c r="E144" s="24"/>
      <c r="F144" s="8">
        <f t="shared" si="8"/>
        <v>0</v>
      </c>
    </row>
    <row r="145" spans="1:6" x14ac:dyDescent="0.25">
      <c r="A145" s="11" t="s">
        <v>129</v>
      </c>
      <c r="B145" s="11" t="s">
        <v>73</v>
      </c>
      <c r="C145" s="2" t="s">
        <v>74</v>
      </c>
      <c r="D145" s="2">
        <v>10</v>
      </c>
      <c r="E145" s="24"/>
      <c r="F145" s="8">
        <f t="shared" si="8"/>
        <v>0</v>
      </c>
    </row>
    <row r="146" spans="1:6" x14ac:dyDescent="0.25">
      <c r="A146" s="11" t="s">
        <v>130</v>
      </c>
      <c r="B146" s="11" t="s">
        <v>76</v>
      </c>
      <c r="C146" s="2" t="s">
        <v>63</v>
      </c>
      <c r="D146" s="2">
        <v>39</v>
      </c>
      <c r="E146" s="24"/>
      <c r="F146" s="8">
        <f t="shared" si="8"/>
        <v>0</v>
      </c>
    </row>
    <row r="147" spans="1:6" x14ac:dyDescent="0.25">
      <c r="A147" s="11" t="s">
        <v>131</v>
      </c>
      <c r="B147" s="11" t="s">
        <v>78</v>
      </c>
      <c r="C147" s="2" t="s">
        <v>79</v>
      </c>
      <c r="D147" s="2">
        <v>1</v>
      </c>
      <c r="E147" s="24"/>
      <c r="F147" s="8">
        <f t="shared" si="8"/>
        <v>0</v>
      </c>
    </row>
    <row r="148" spans="1:6" ht="45" x14ac:dyDescent="0.25">
      <c r="A148" s="11" t="s">
        <v>132</v>
      </c>
      <c r="B148" s="11" t="s">
        <v>246</v>
      </c>
      <c r="C148" s="2" t="s">
        <v>63</v>
      </c>
      <c r="D148" s="2">
        <v>6</v>
      </c>
      <c r="E148" s="24"/>
      <c r="F148" s="8">
        <f t="shared" si="8"/>
        <v>0</v>
      </c>
    </row>
    <row r="149" spans="1:6" ht="45" x14ac:dyDescent="0.25">
      <c r="A149" s="11" t="s">
        <v>133</v>
      </c>
      <c r="B149" s="11" t="s">
        <v>244</v>
      </c>
      <c r="C149" s="2" t="s">
        <v>63</v>
      </c>
      <c r="D149" s="2">
        <v>39</v>
      </c>
      <c r="E149" s="24"/>
      <c r="F149" s="8">
        <f t="shared" si="8"/>
        <v>0</v>
      </c>
    </row>
    <row r="150" spans="1:6" x14ac:dyDescent="0.25">
      <c r="A150" s="11" t="s">
        <v>134</v>
      </c>
      <c r="B150" s="11" t="s">
        <v>83</v>
      </c>
      <c r="C150" s="2" t="s">
        <v>74</v>
      </c>
      <c r="D150" s="2">
        <v>0</v>
      </c>
      <c r="E150" s="24"/>
      <c r="F150" s="8">
        <f t="shared" si="8"/>
        <v>0</v>
      </c>
    </row>
    <row r="151" spans="1:6" x14ac:dyDescent="0.25">
      <c r="A151" s="11" t="s">
        <v>135</v>
      </c>
      <c r="B151" s="11" t="s">
        <v>85</v>
      </c>
      <c r="C151" s="2" t="s">
        <v>74</v>
      </c>
      <c r="D151" s="2">
        <v>20</v>
      </c>
      <c r="E151" s="24"/>
      <c r="F151" s="8">
        <f t="shared" si="8"/>
        <v>0</v>
      </c>
    </row>
    <row r="152" spans="1:6" x14ac:dyDescent="0.25">
      <c r="A152" s="11" t="s">
        <v>136</v>
      </c>
      <c r="B152" s="11" t="s">
        <v>137</v>
      </c>
      <c r="C152" s="2" t="s">
        <v>63</v>
      </c>
      <c r="D152" s="2">
        <v>6</v>
      </c>
      <c r="E152" s="24"/>
      <c r="F152" s="8">
        <f t="shared" si="8"/>
        <v>0</v>
      </c>
    </row>
    <row r="153" spans="1:6" ht="30" x14ac:dyDescent="0.25">
      <c r="A153" s="11" t="s">
        <v>138</v>
      </c>
      <c r="B153" s="11" t="s">
        <v>89</v>
      </c>
      <c r="C153" s="2" t="s">
        <v>63</v>
      </c>
      <c r="D153" s="2">
        <v>6</v>
      </c>
      <c r="E153" s="24"/>
      <c r="F153" s="8">
        <f t="shared" si="8"/>
        <v>0</v>
      </c>
    </row>
    <row r="154" spans="1:6" x14ac:dyDescent="0.25">
      <c r="A154" s="11" t="s">
        <v>139</v>
      </c>
      <c r="B154" s="11" t="s">
        <v>91</v>
      </c>
      <c r="C154" s="2" t="s">
        <v>60</v>
      </c>
      <c r="D154" s="2">
        <v>2</v>
      </c>
      <c r="E154" s="24"/>
      <c r="F154" s="8">
        <f t="shared" si="8"/>
        <v>0</v>
      </c>
    </row>
    <row r="155" spans="1:6" x14ac:dyDescent="0.25">
      <c r="A155" s="11" t="s">
        <v>140</v>
      </c>
      <c r="B155" s="11" t="s">
        <v>93</v>
      </c>
      <c r="C155" s="2" t="s">
        <v>60</v>
      </c>
      <c r="D155" s="2">
        <v>2</v>
      </c>
      <c r="E155" s="24"/>
      <c r="F155" s="8">
        <f t="shared" si="8"/>
        <v>0</v>
      </c>
    </row>
    <row r="156" spans="1:6" ht="30" x14ac:dyDescent="0.25">
      <c r="A156" s="11" t="s">
        <v>141</v>
      </c>
      <c r="B156" s="11" t="s">
        <v>95</v>
      </c>
      <c r="C156" s="2" t="s">
        <v>63</v>
      </c>
      <c r="D156" s="2">
        <v>0</v>
      </c>
      <c r="E156" s="24"/>
      <c r="F156" s="8">
        <f t="shared" si="8"/>
        <v>0</v>
      </c>
    </row>
    <row r="157" spans="1:6" ht="30" x14ac:dyDescent="0.25">
      <c r="A157" s="13" t="s">
        <v>142</v>
      </c>
      <c r="B157" s="13" t="s">
        <v>97</v>
      </c>
      <c r="C157" s="4" t="s">
        <v>79</v>
      </c>
      <c r="D157" s="4">
        <v>1</v>
      </c>
      <c r="E157" s="25"/>
      <c r="F157" s="5">
        <f>D157*E157</f>
        <v>0</v>
      </c>
    </row>
    <row r="158" spans="1:6" x14ac:dyDescent="0.25">
      <c r="B158" s="12" t="s">
        <v>143</v>
      </c>
      <c r="C158" s="1"/>
      <c r="D158" s="1"/>
      <c r="E158" s="16"/>
      <c r="F158" s="6">
        <f>SUM(F139:F157)</f>
        <v>0</v>
      </c>
    </row>
    <row r="159" spans="1:6" x14ac:dyDescent="0.25">
      <c r="E159" s="8"/>
      <c r="F159" s="8"/>
    </row>
    <row r="160" spans="1:6" x14ac:dyDescent="0.25">
      <c r="A160" s="12" t="s">
        <v>32</v>
      </c>
      <c r="B160" s="12" t="s">
        <v>99</v>
      </c>
      <c r="E160" s="8"/>
      <c r="F160" s="8"/>
    </row>
    <row r="161" spans="1:6" ht="30" x14ac:dyDescent="0.25">
      <c r="A161" s="11" t="s">
        <v>144</v>
      </c>
      <c r="B161" s="11" t="s">
        <v>59</v>
      </c>
      <c r="C161" s="2" t="s">
        <v>60</v>
      </c>
      <c r="D161" s="2">
        <v>2</v>
      </c>
      <c r="E161" s="24"/>
      <c r="F161" s="8">
        <f>D161*E161</f>
        <v>0</v>
      </c>
    </row>
    <row r="162" spans="1:6" ht="30" x14ac:dyDescent="0.25">
      <c r="A162" s="11" t="s">
        <v>145</v>
      </c>
      <c r="B162" s="11" t="s">
        <v>62</v>
      </c>
      <c r="C162" s="2" t="s">
        <v>63</v>
      </c>
      <c r="D162" s="2">
        <v>24</v>
      </c>
      <c r="E162" s="24"/>
      <c r="F162" s="8">
        <f t="shared" ref="F162:F179" si="9">D162*E162</f>
        <v>0</v>
      </c>
    </row>
    <row r="163" spans="1:6" ht="30" x14ac:dyDescent="0.25">
      <c r="A163" s="11" t="s">
        <v>146</v>
      </c>
      <c r="B163" s="11" t="s">
        <v>65</v>
      </c>
      <c r="C163" s="2" t="s">
        <v>63</v>
      </c>
      <c r="D163" s="2">
        <v>3.4</v>
      </c>
      <c r="E163" s="24"/>
      <c r="F163" s="8">
        <f t="shared" si="9"/>
        <v>0</v>
      </c>
    </row>
    <row r="164" spans="1:6" ht="30" x14ac:dyDescent="0.25">
      <c r="A164" s="11" t="s">
        <v>147</v>
      </c>
      <c r="B164" s="11" t="s">
        <v>67</v>
      </c>
      <c r="C164" s="2" t="s">
        <v>63</v>
      </c>
      <c r="D164" s="2">
        <v>3.4</v>
      </c>
      <c r="E164" s="24"/>
      <c r="F164" s="8">
        <f t="shared" si="9"/>
        <v>0</v>
      </c>
    </row>
    <row r="165" spans="1:6" x14ac:dyDescent="0.25">
      <c r="A165" s="11" t="s">
        <v>148</v>
      </c>
      <c r="B165" s="11" t="s">
        <v>69</v>
      </c>
      <c r="C165" s="2" t="s">
        <v>63</v>
      </c>
      <c r="D165" s="2">
        <v>0</v>
      </c>
      <c r="E165" s="24"/>
      <c r="F165" s="8">
        <f t="shared" si="9"/>
        <v>0</v>
      </c>
    </row>
    <row r="166" spans="1:6" ht="30" x14ac:dyDescent="0.25">
      <c r="A166" s="11" t="s">
        <v>149</v>
      </c>
      <c r="B166" s="11" t="s">
        <v>71</v>
      </c>
      <c r="C166" s="2" t="s">
        <v>63</v>
      </c>
      <c r="D166" s="2">
        <v>3.4</v>
      </c>
      <c r="E166" s="24"/>
      <c r="F166" s="8">
        <f t="shared" si="9"/>
        <v>0</v>
      </c>
    </row>
    <row r="167" spans="1:6" x14ac:dyDescent="0.25">
      <c r="A167" s="11" t="s">
        <v>150</v>
      </c>
      <c r="B167" s="11" t="s">
        <v>73</v>
      </c>
      <c r="C167" s="2" t="s">
        <v>74</v>
      </c>
      <c r="D167" s="2">
        <v>10</v>
      </c>
      <c r="E167" s="24"/>
      <c r="F167" s="8">
        <f t="shared" si="9"/>
        <v>0</v>
      </c>
    </row>
    <row r="168" spans="1:6" x14ac:dyDescent="0.25">
      <c r="A168" s="11" t="s">
        <v>151</v>
      </c>
      <c r="B168" s="11" t="s">
        <v>76</v>
      </c>
      <c r="C168" s="2" t="s">
        <v>63</v>
      </c>
      <c r="D168" s="2">
        <v>24</v>
      </c>
      <c r="E168" s="24"/>
      <c r="F168" s="8">
        <f t="shared" si="9"/>
        <v>0</v>
      </c>
    </row>
    <row r="169" spans="1:6" x14ac:dyDescent="0.25">
      <c r="A169" s="11" t="s">
        <v>152</v>
      </c>
      <c r="B169" s="11" t="s">
        <v>78</v>
      </c>
      <c r="C169" s="2" t="s">
        <v>79</v>
      </c>
      <c r="D169" s="2">
        <v>1</v>
      </c>
      <c r="E169" s="24"/>
      <c r="F169" s="8">
        <f t="shared" si="9"/>
        <v>0</v>
      </c>
    </row>
    <row r="170" spans="1:6" ht="45" x14ac:dyDescent="0.25">
      <c r="A170" s="11" t="s">
        <v>153</v>
      </c>
      <c r="B170" s="11" t="s">
        <v>246</v>
      </c>
      <c r="C170" s="2" t="s">
        <v>63</v>
      </c>
      <c r="D170" s="2">
        <v>3.4</v>
      </c>
      <c r="E170" s="24"/>
      <c r="F170" s="8">
        <f t="shared" si="9"/>
        <v>0</v>
      </c>
    </row>
    <row r="171" spans="1:6" ht="45" x14ac:dyDescent="0.25">
      <c r="A171" s="11" t="s">
        <v>154</v>
      </c>
      <c r="B171" s="11" t="s">
        <v>244</v>
      </c>
      <c r="C171" s="2" t="s">
        <v>63</v>
      </c>
      <c r="D171" s="2">
        <v>24</v>
      </c>
      <c r="E171" s="24"/>
      <c r="F171" s="8">
        <f t="shared" si="9"/>
        <v>0</v>
      </c>
    </row>
    <row r="172" spans="1:6" x14ac:dyDescent="0.25">
      <c r="A172" s="11" t="s">
        <v>155</v>
      </c>
      <c r="B172" s="11" t="s">
        <v>83</v>
      </c>
      <c r="C172" s="2" t="s">
        <v>74</v>
      </c>
      <c r="D172" s="2">
        <v>0</v>
      </c>
      <c r="E172" s="24"/>
      <c r="F172" s="8">
        <f t="shared" si="9"/>
        <v>0</v>
      </c>
    </row>
    <row r="173" spans="1:6" x14ac:dyDescent="0.25">
      <c r="A173" s="11" t="s">
        <v>156</v>
      </c>
      <c r="B173" s="11" t="s">
        <v>85</v>
      </c>
      <c r="C173" s="2" t="s">
        <v>74</v>
      </c>
      <c r="D173" s="2">
        <v>16</v>
      </c>
      <c r="E173" s="24"/>
      <c r="F173" s="8">
        <f t="shared" si="9"/>
        <v>0</v>
      </c>
    </row>
    <row r="174" spans="1:6" x14ac:dyDescent="0.25">
      <c r="A174" s="11" t="s">
        <v>157</v>
      </c>
      <c r="B174" s="11" t="s">
        <v>137</v>
      </c>
      <c r="C174" s="2" t="s">
        <v>63</v>
      </c>
      <c r="D174" s="2">
        <v>3.4</v>
      </c>
      <c r="E174" s="24"/>
      <c r="F174" s="8">
        <f t="shared" si="9"/>
        <v>0</v>
      </c>
    </row>
    <row r="175" spans="1:6" ht="30" x14ac:dyDescent="0.25">
      <c r="A175" s="11" t="s">
        <v>158</v>
      </c>
      <c r="B175" s="11" t="s">
        <v>89</v>
      </c>
      <c r="C175" s="2" t="s">
        <v>63</v>
      </c>
      <c r="D175" s="2">
        <v>3.4</v>
      </c>
      <c r="E175" s="24"/>
      <c r="F175" s="8">
        <f t="shared" si="9"/>
        <v>0</v>
      </c>
    </row>
    <row r="176" spans="1:6" x14ac:dyDescent="0.25">
      <c r="A176" s="11" t="s">
        <v>159</v>
      </c>
      <c r="B176" s="11" t="s">
        <v>91</v>
      </c>
      <c r="C176" s="2" t="s">
        <v>60</v>
      </c>
      <c r="D176" s="2">
        <v>2</v>
      </c>
      <c r="E176" s="24"/>
      <c r="F176" s="8">
        <f t="shared" si="9"/>
        <v>0</v>
      </c>
    </row>
    <row r="177" spans="1:6" x14ac:dyDescent="0.25">
      <c r="A177" s="11" t="s">
        <v>160</v>
      </c>
      <c r="B177" s="11" t="s">
        <v>93</v>
      </c>
      <c r="C177" s="2" t="s">
        <v>60</v>
      </c>
      <c r="D177" s="2">
        <v>2</v>
      </c>
      <c r="E177" s="24"/>
      <c r="F177" s="8">
        <f t="shared" si="9"/>
        <v>0</v>
      </c>
    </row>
    <row r="178" spans="1:6" ht="30" x14ac:dyDescent="0.25">
      <c r="A178" s="11" t="s">
        <v>161</v>
      </c>
      <c r="B178" s="11" t="s">
        <v>95</v>
      </c>
      <c r="C178" s="2" t="s">
        <v>63</v>
      </c>
      <c r="D178" s="2">
        <v>0</v>
      </c>
      <c r="E178" s="24"/>
      <c r="F178" s="8">
        <f t="shared" si="9"/>
        <v>0</v>
      </c>
    </row>
    <row r="179" spans="1:6" x14ac:dyDescent="0.25">
      <c r="A179" s="11" t="s">
        <v>162</v>
      </c>
      <c r="B179" s="11" t="s">
        <v>119</v>
      </c>
      <c r="C179" s="2" t="s">
        <v>74</v>
      </c>
      <c r="D179" s="2">
        <v>0</v>
      </c>
      <c r="E179" s="24"/>
      <c r="F179" s="8">
        <f t="shared" si="9"/>
        <v>0</v>
      </c>
    </row>
    <row r="180" spans="1:6" ht="30" x14ac:dyDescent="0.25">
      <c r="A180" s="13" t="s">
        <v>163</v>
      </c>
      <c r="B180" s="13" t="s">
        <v>97</v>
      </c>
      <c r="C180" s="4" t="s">
        <v>79</v>
      </c>
      <c r="D180" s="4">
        <v>1</v>
      </c>
      <c r="E180" s="25"/>
      <c r="F180" s="5">
        <f>D180*E180</f>
        <v>0</v>
      </c>
    </row>
    <row r="181" spans="1:6" x14ac:dyDescent="0.25">
      <c r="B181" s="12" t="s">
        <v>164</v>
      </c>
      <c r="C181" s="1"/>
      <c r="D181" s="1"/>
      <c r="E181" s="16"/>
      <c r="F181" s="6">
        <f>SUM(F161:F180)</f>
        <v>0</v>
      </c>
    </row>
    <row r="182" spans="1:6" x14ac:dyDescent="0.25">
      <c r="B182" s="12"/>
      <c r="C182" s="1"/>
      <c r="D182" s="1"/>
      <c r="E182" s="16"/>
      <c r="F182" s="16"/>
    </row>
    <row r="183" spans="1:6" x14ac:dyDescent="0.25">
      <c r="A183" s="11" t="s">
        <v>33</v>
      </c>
      <c r="B183" s="12" t="s">
        <v>165</v>
      </c>
      <c r="C183" s="1"/>
      <c r="D183" s="1"/>
      <c r="E183" s="16"/>
      <c r="F183" s="16"/>
    </row>
    <row r="184" spans="1:6" ht="30" x14ac:dyDescent="0.25">
      <c r="A184" s="11" t="s">
        <v>166</v>
      </c>
      <c r="B184" s="11" t="s">
        <v>59</v>
      </c>
      <c r="C184" s="2" t="s">
        <v>60</v>
      </c>
      <c r="D184" s="2">
        <v>2</v>
      </c>
      <c r="E184" s="24"/>
      <c r="F184" s="8">
        <f t="shared" ref="F184:F204" si="10">D184*E184</f>
        <v>0</v>
      </c>
    </row>
    <row r="185" spans="1:6" ht="30" x14ac:dyDescent="0.25">
      <c r="A185" s="11" t="s">
        <v>167</v>
      </c>
      <c r="B185" s="11" t="s">
        <v>62</v>
      </c>
      <c r="C185" s="2" t="s">
        <v>63</v>
      </c>
      <c r="D185" s="2">
        <f>31+40</f>
        <v>71</v>
      </c>
      <c r="E185" s="24"/>
      <c r="F185" s="8">
        <f t="shared" si="10"/>
        <v>0</v>
      </c>
    </row>
    <row r="186" spans="1:6" ht="30" x14ac:dyDescent="0.25">
      <c r="A186" s="11" t="s">
        <v>168</v>
      </c>
      <c r="B186" s="11" t="s">
        <v>65</v>
      </c>
      <c r="C186" s="2" t="s">
        <v>63</v>
      </c>
      <c r="D186" s="2">
        <v>7.2</v>
      </c>
      <c r="E186" s="24"/>
      <c r="F186" s="8">
        <f t="shared" si="10"/>
        <v>0</v>
      </c>
    </row>
    <row r="187" spans="1:6" ht="30" x14ac:dyDescent="0.25">
      <c r="A187" s="11" t="s">
        <v>169</v>
      </c>
      <c r="B187" s="11" t="s">
        <v>67</v>
      </c>
      <c r="C187" s="2" t="s">
        <v>63</v>
      </c>
      <c r="D187" s="2">
        <v>7.2</v>
      </c>
      <c r="E187" s="24"/>
      <c r="F187" s="8">
        <f t="shared" si="10"/>
        <v>0</v>
      </c>
    </row>
    <row r="188" spans="1:6" ht="30" x14ac:dyDescent="0.25">
      <c r="A188" s="11" t="s">
        <v>170</v>
      </c>
      <c r="B188" s="11" t="s">
        <v>171</v>
      </c>
      <c r="C188" s="2" t="s">
        <v>63</v>
      </c>
      <c r="D188" s="2">
        <v>14</v>
      </c>
      <c r="E188" s="24"/>
      <c r="F188" s="8">
        <f t="shared" si="10"/>
        <v>0</v>
      </c>
    </row>
    <row r="189" spans="1:6" ht="30" x14ac:dyDescent="0.25">
      <c r="A189" s="11" t="s">
        <v>172</v>
      </c>
      <c r="B189" s="11" t="s">
        <v>71</v>
      </c>
      <c r="C189" s="2" t="s">
        <v>63</v>
      </c>
      <c r="D189" s="2">
        <v>7.2</v>
      </c>
      <c r="E189" s="24"/>
      <c r="F189" s="8">
        <f t="shared" si="10"/>
        <v>0</v>
      </c>
    </row>
    <row r="190" spans="1:6" x14ac:dyDescent="0.25">
      <c r="A190" s="11" t="s">
        <v>173</v>
      </c>
      <c r="B190" s="11" t="s">
        <v>73</v>
      </c>
      <c r="C190" s="2" t="s">
        <v>74</v>
      </c>
      <c r="D190" s="2">
        <v>20</v>
      </c>
      <c r="E190" s="24"/>
      <c r="F190" s="8">
        <f t="shared" si="10"/>
        <v>0</v>
      </c>
    </row>
    <row r="191" spans="1:6" x14ac:dyDescent="0.25">
      <c r="A191" s="11" t="s">
        <v>174</v>
      </c>
      <c r="B191" s="11" t="s">
        <v>76</v>
      </c>
      <c r="C191" s="2" t="s">
        <v>63</v>
      </c>
      <c r="D191" s="2">
        <f>40+31</f>
        <v>71</v>
      </c>
      <c r="E191" s="24"/>
      <c r="F191" s="8">
        <f t="shared" si="10"/>
        <v>0</v>
      </c>
    </row>
    <row r="192" spans="1:6" x14ac:dyDescent="0.25">
      <c r="A192" s="11" t="s">
        <v>175</v>
      </c>
      <c r="B192" s="11" t="s">
        <v>78</v>
      </c>
      <c r="C192" s="2" t="s">
        <v>79</v>
      </c>
      <c r="D192" s="2">
        <v>1</v>
      </c>
      <c r="E192" s="24"/>
      <c r="F192" s="8">
        <f t="shared" si="10"/>
        <v>0</v>
      </c>
    </row>
    <row r="193" spans="1:6" ht="45" x14ac:dyDescent="0.25">
      <c r="A193" s="11" t="s">
        <v>176</v>
      </c>
      <c r="B193" s="11" t="s">
        <v>246</v>
      </c>
      <c r="C193" s="2" t="s">
        <v>63</v>
      </c>
      <c r="D193" s="2">
        <v>7.2</v>
      </c>
      <c r="E193" s="24"/>
      <c r="F193" s="8">
        <f t="shared" si="10"/>
        <v>0</v>
      </c>
    </row>
    <row r="194" spans="1:6" ht="45" x14ac:dyDescent="0.25">
      <c r="A194" s="11" t="s">
        <v>177</v>
      </c>
      <c r="B194" s="11" t="s">
        <v>244</v>
      </c>
      <c r="C194" s="2" t="s">
        <v>63</v>
      </c>
      <c r="D194" s="2">
        <v>40</v>
      </c>
      <c r="E194" s="24"/>
      <c r="F194" s="8">
        <f t="shared" si="10"/>
        <v>0</v>
      </c>
    </row>
    <row r="195" spans="1:6" x14ac:dyDescent="0.25">
      <c r="A195" s="11" t="s">
        <v>178</v>
      </c>
      <c r="B195" s="11" t="s">
        <v>83</v>
      </c>
      <c r="C195" s="2" t="s">
        <v>74</v>
      </c>
      <c r="D195" s="2">
        <v>0</v>
      </c>
      <c r="E195" s="24"/>
      <c r="F195" s="8">
        <f t="shared" si="10"/>
        <v>0</v>
      </c>
    </row>
    <row r="196" spans="1:6" x14ac:dyDescent="0.25">
      <c r="A196" s="11" t="s">
        <v>179</v>
      </c>
      <c r="B196" s="11" t="s">
        <v>85</v>
      </c>
      <c r="C196" s="2" t="s">
        <v>74</v>
      </c>
      <c r="D196" s="2">
        <v>25</v>
      </c>
      <c r="E196" s="24"/>
      <c r="F196" s="8">
        <f t="shared" si="10"/>
        <v>0</v>
      </c>
    </row>
    <row r="197" spans="1:6" ht="30" x14ac:dyDescent="0.25">
      <c r="A197" s="11" t="s">
        <v>180</v>
      </c>
      <c r="B197" s="11" t="s">
        <v>181</v>
      </c>
      <c r="C197" s="2" t="s">
        <v>63</v>
      </c>
      <c r="D197" s="2">
        <f>21+40</f>
        <v>61</v>
      </c>
      <c r="E197" s="24"/>
      <c r="F197" s="8">
        <f t="shared" si="10"/>
        <v>0</v>
      </c>
    </row>
    <row r="198" spans="1:6" ht="30" x14ac:dyDescent="0.25">
      <c r="A198" s="11" t="s">
        <v>182</v>
      </c>
      <c r="B198" s="11" t="s">
        <v>89</v>
      </c>
      <c r="C198" s="2" t="s">
        <v>63</v>
      </c>
      <c r="D198" s="2">
        <v>61</v>
      </c>
      <c r="E198" s="24"/>
      <c r="F198" s="8">
        <f t="shared" si="10"/>
        <v>0</v>
      </c>
    </row>
    <row r="199" spans="1:6" x14ac:dyDescent="0.25">
      <c r="A199" s="11" t="s">
        <v>183</v>
      </c>
      <c r="B199" s="11" t="s">
        <v>91</v>
      </c>
      <c r="C199" s="2" t="s">
        <v>60</v>
      </c>
      <c r="D199" s="2">
        <v>2</v>
      </c>
      <c r="E199" s="24"/>
      <c r="F199" s="8">
        <f t="shared" si="10"/>
        <v>0</v>
      </c>
    </row>
    <row r="200" spans="1:6" x14ac:dyDescent="0.25">
      <c r="A200" s="11" t="s">
        <v>184</v>
      </c>
      <c r="B200" s="11" t="s">
        <v>93</v>
      </c>
      <c r="C200" s="2" t="s">
        <v>60</v>
      </c>
      <c r="D200" s="2">
        <v>2</v>
      </c>
      <c r="E200" s="24"/>
      <c r="F200" s="8">
        <f t="shared" si="10"/>
        <v>0</v>
      </c>
    </row>
    <row r="201" spans="1:6" ht="30" x14ac:dyDescent="0.25">
      <c r="A201" s="11" t="s">
        <v>185</v>
      </c>
      <c r="B201" s="11" t="s">
        <v>186</v>
      </c>
      <c r="C201" s="2" t="s">
        <v>60</v>
      </c>
      <c r="D201" s="2">
        <v>2</v>
      </c>
      <c r="E201" s="24"/>
      <c r="F201" s="8">
        <f t="shared" si="10"/>
        <v>0</v>
      </c>
    </row>
    <row r="202" spans="1:6" ht="30" x14ac:dyDescent="0.25">
      <c r="A202" s="11" t="s">
        <v>187</v>
      </c>
      <c r="B202" s="11" t="s">
        <v>188</v>
      </c>
      <c r="C202" s="2" t="s">
        <v>63</v>
      </c>
      <c r="D202" s="2">
        <v>14</v>
      </c>
      <c r="E202" s="24"/>
      <c r="F202" s="8">
        <f t="shared" si="10"/>
        <v>0</v>
      </c>
    </row>
    <row r="203" spans="1:6" x14ac:dyDescent="0.25">
      <c r="A203" s="11" t="s">
        <v>189</v>
      </c>
      <c r="B203" s="11" t="s">
        <v>235</v>
      </c>
      <c r="C203" s="2" t="s">
        <v>63</v>
      </c>
      <c r="D203" s="2">
        <v>14</v>
      </c>
      <c r="E203" s="24"/>
      <c r="F203" s="8">
        <f t="shared" si="10"/>
        <v>0</v>
      </c>
    </row>
    <row r="204" spans="1:6" x14ac:dyDescent="0.25">
      <c r="A204" s="11" t="s">
        <v>190</v>
      </c>
      <c r="B204" s="11" t="s">
        <v>191</v>
      </c>
      <c r="C204" s="2" t="s">
        <v>74</v>
      </c>
      <c r="D204" s="2">
        <v>14</v>
      </c>
      <c r="E204" s="24"/>
      <c r="F204" s="8">
        <f t="shared" si="10"/>
        <v>0</v>
      </c>
    </row>
    <row r="205" spans="1:6" ht="30" x14ac:dyDescent="0.25">
      <c r="A205" s="13" t="s">
        <v>192</v>
      </c>
      <c r="B205" s="13" t="s">
        <v>97</v>
      </c>
      <c r="C205" s="4" t="s">
        <v>79</v>
      </c>
      <c r="D205" s="4">
        <v>1</v>
      </c>
      <c r="E205" s="25"/>
      <c r="F205" s="5">
        <f>D205*E205</f>
        <v>0</v>
      </c>
    </row>
    <row r="206" spans="1:6" x14ac:dyDescent="0.25">
      <c r="B206" s="12" t="s">
        <v>193</v>
      </c>
      <c r="C206" s="1"/>
      <c r="D206" s="1"/>
      <c r="E206" s="16"/>
      <c r="F206" s="6">
        <f>SUM(F184:F205)</f>
        <v>0</v>
      </c>
    </row>
    <row r="207" spans="1:6" x14ac:dyDescent="0.25">
      <c r="E207" s="8"/>
      <c r="F207" s="8"/>
    </row>
    <row r="208" spans="1:6" x14ac:dyDescent="0.25">
      <c r="A208" s="12" t="s">
        <v>34</v>
      </c>
      <c r="B208" s="12" t="s">
        <v>236</v>
      </c>
      <c r="E208" s="8"/>
      <c r="F208" s="8"/>
    </row>
    <row r="209" spans="1:6" x14ac:dyDescent="0.25">
      <c r="A209" s="11" t="s">
        <v>194</v>
      </c>
      <c r="B209" s="11" t="s">
        <v>195</v>
      </c>
      <c r="C209" s="2" t="s">
        <v>63</v>
      </c>
      <c r="D209" s="2">
        <v>64</v>
      </c>
      <c r="E209" s="24"/>
      <c r="F209" s="8">
        <f>D209*E209</f>
        <v>0</v>
      </c>
    </row>
    <row r="210" spans="1:6" ht="30" x14ac:dyDescent="0.25">
      <c r="A210" s="11" t="s">
        <v>196</v>
      </c>
      <c r="B210" s="11" t="s">
        <v>188</v>
      </c>
      <c r="C210" s="2" t="s">
        <v>63</v>
      </c>
      <c r="D210" s="2">
        <v>64</v>
      </c>
      <c r="E210" s="24"/>
      <c r="F210" s="8">
        <f t="shared" ref="F210:F212" si="11">D210*E210</f>
        <v>0</v>
      </c>
    </row>
    <row r="211" spans="1:6" x14ac:dyDescent="0.25">
      <c r="A211" s="11" t="s">
        <v>197</v>
      </c>
      <c r="B211" s="11" t="s">
        <v>235</v>
      </c>
      <c r="C211" s="2" t="s">
        <v>63</v>
      </c>
      <c r="D211" s="2">
        <v>64</v>
      </c>
      <c r="E211" s="24"/>
      <c r="F211" s="8">
        <f t="shared" si="11"/>
        <v>0</v>
      </c>
    </row>
    <row r="212" spans="1:6" x14ac:dyDescent="0.25">
      <c r="A212" s="11" t="s">
        <v>198</v>
      </c>
      <c r="B212" s="11" t="s">
        <v>191</v>
      </c>
      <c r="C212" s="2" t="s">
        <v>74</v>
      </c>
      <c r="D212" s="2">
        <v>40</v>
      </c>
      <c r="E212" s="24"/>
      <c r="F212" s="8">
        <f t="shared" si="11"/>
        <v>0</v>
      </c>
    </row>
    <row r="213" spans="1:6" ht="30" x14ac:dyDescent="0.25">
      <c r="A213" s="13" t="s">
        <v>199</v>
      </c>
      <c r="B213" s="13" t="s">
        <v>97</v>
      </c>
      <c r="C213" s="4" t="s">
        <v>79</v>
      </c>
      <c r="D213" s="4">
        <v>1</v>
      </c>
      <c r="E213" s="25"/>
      <c r="F213" s="5">
        <f>D213*E213</f>
        <v>0</v>
      </c>
    </row>
    <row r="214" spans="1:6" x14ac:dyDescent="0.25">
      <c r="B214" s="12" t="s">
        <v>200</v>
      </c>
      <c r="E214" s="8"/>
      <c r="F214" s="6">
        <f>SUM(F209:F213)</f>
        <v>0</v>
      </c>
    </row>
    <row r="215" spans="1:6" x14ac:dyDescent="0.25">
      <c r="E215" s="8"/>
      <c r="F215" s="8"/>
    </row>
    <row r="216" spans="1:6" x14ac:dyDescent="0.25">
      <c r="A216" s="12" t="s">
        <v>35</v>
      </c>
      <c r="B216" s="12" t="s">
        <v>201</v>
      </c>
      <c r="E216" s="8"/>
      <c r="F216" s="8"/>
    </row>
    <row r="217" spans="1:6" ht="30" x14ac:dyDescent="0.25">
      <c r="A217" s="11" t="s">
        <v>202</v>
      </c>
      <c r="B217" s="11" t="s">
        <v>203</v>
      </c>
      <c r="C217" s="2" t="s">
        <v>79</v>
      </c>
      <c r="D217" s="2">
        <v>1</v>
      </c>
      <c r="E217" s="24"/>
      <c r="F217" s="8">
        <f>D217*E217</f>
        <v>0</v>
      </c>
    </row>
    <row r="218" spans="1:6" ht="30" x14ac:dyDescent="0.25">
      <c r="A218" s="11" t="s">
        <v>204</v>
      </c>
      <c r="B218" s="11" t="s">
        <v>205</v>
      </c>
      <c r="C218" s="2" t="s">
        <v>63</v>
      </c>
      <c r="D218" s="2">
        <v>5</v>
      </c>
      <c r="E218" s="24"/>
      <c r="F218" s="8">
        <f t="shared" ref="F218:F225" si="12">D218*E218</f>
        <v>0</v>
      </c>
    </row>
    <row r="219" spans="1:6" x14ac:dyDescent="0.25">
      <c r="A219" s="11" t="s">
        <v>206</v>
      </c>
      <c r="B219" s="11" t="s">
        <v>73</v>
      </c>
      <c r="C219" s="2" t="s">
        <v>74</v>
      </c>
      <c r="D219" s="2">
        <v>10</v>
      </c>
      <c r="E219" s="24"/>
      <c r="F219" s="8">
        <f t="shared" si="12"/>
        <v>0</v>
      </c>
    </row>
    <row r="220" spans="1:6" x14ac:dyDescent="0.25">
      <c r="A220" s="11" t="s">
        <v>207</v>
      </c>
      <c r="B220" s="11" t="s">
        <v>76</v>
      </c>
      <c r="C220" s="2" t="s">
        <v>63</v>
      </c>
      <c r="D220" s="2">
        <v>5</v>
      </c>
      <c r="E220" s="24"/>
      <c r="F220" s="8">
        <f t="shared" si="12"/>
        <v>0</v>
      </c>
    </row>
    <row r="221" spans="1:6" ht="45" x14ac:dyDescent="0.25">
      <c r="A221" s="11" t="s">
        <v>208</v>
      </c>
      <c r="B221" s="11" t="s">
        <v>245</v>
      </c>
      <c r="C221" s="2" t="s">
        <v>63</v>
      </c>
      <c r="D221" s="2">
        <v>5</v>
      </c>
      <c r="E221" s="24"/>
      <c r="F221" s="8">
        <f t="shared" si="12"/>
        <v>0</v>
      </c>
    </row>
    <row r="222" spans="1:6" ht="30" x14ac:dyDescent="0.25">
      <c r="A222" s="11" t="s">
        <v>209</v>
      </c>
      <c r="B222" s="11" t="s">
        <v>97</v>
      </c>
      <c r="C222" s="2" t="s">
        <v>79</v>
      </c>
      <c r="D222" s="2">
        <v>1</v>
      </c>
      <c r="E222" s="24"/>
      <c r="F222" s="8">
        <f t="shared" si="12"/>
        <v>0</v>
      </c>
    </row>
    <row r="223" spans="1:6" x14ac:dyDescent="0.25">
      <c r="A223" s="11" t="s">
        <v>218</v>
      </c>
      <c r="B223" s="11" t="s">
        <v>249</v>
      </c>
      <c r="C223" s="2" t="s">
        <v>79</v>
      </c>
      <c r="D223" s="2">
        <v>1</v>
      </c>
      <c r="E223" s="24"/>
      <c r="F223" s="8">
        <f t="shared" si="12"/>
        <v>0</v>
      </c>
    </row>
    <row r="224" spans="1:6" ht="45" x14ac:dyDescent="0.25">
      <c r="A224" s="11" t="s">
        <v>248</v>
      </c>
      <c r="B224" s="11" t="s">
        <v>250</v>
      </c>
      <c r="E224" s="24"/>
      <c r="F224" s="8">
        <f t="shared" si="12"/>
        <v>0</v>
      </c>
    </row>
    <row r="225" spans="1:6" ht="30" x14ac:dyDescent="0.25">
      <c r="A225" s="11" t="s">
        <v>251</v>
      </c>
      <c r="B225" s="11" t="s">
        <v>247</v>
      </c>
      <c r="C225" s="2" t="s">
        <v>79</v>
      </c>
      <c r="D225" s="2">
        <v>2</v>
      </c>
      <c r="E225" s="24"/>
      <c r="F225" s="8">
        <f t="shared" si="12"/>
        <v>0</v>
      </c>
    </row>
    <row r="226" spans="1:6" x14ac:dyDescent="0.25">
      <c r="A226" s="13"/>
      <c r="B226" s="13" t="s">
        <v>252</v>
      </c>
      <c r="C226" s="4" t="s">
        <v>79</v>
      </c>
      <c r="D226" s="4">
        <v>1</v>
      </c>
      <c r="E226" s="25"/>
      <c r="F226" s="5">
        <f t="shared" ref="F226" si="13">D226*E226</f>
        <v>0</v>
      </c>
    </row>
    <row r="227" spans="1:6" x14ac:dyDescent="0.25">
      <c r="A227" s="12"/>
      <c r="B227" s="12" t="s">
        <v>210</v>
      </c>
      <c r="C227" s="1"/>
      <c r="D227" s="1"/>
      <c r="E227" s="16"/>
      <c r="F227" s="6">
        <f>SUM(F217:F226)</f>
        <v>0</v>
      </c>
    </row>
    <row r="228" spans="1:6" x14ac:dyDescent="0.25">
      <c r="A228" s="12"/>
      <c r="B228" s="12"/>
      <c r="C228" s="1"/>
      <c r="D228" s="1"/>
      <c r="E228" s="16"/>
      <c r="F228" s="16"/>
    </row>
    <row r="229" spans="1:6" x14ac:dyDescent="0.25">
      <c r="A229" s="15"/>
      <c r="B229" s="15" t="s">
        <v>238</v>
      </c>
      <c r="C229" s="9"/>
      <c r="D229" s="9"/>
      <c r="E229" s="10"/>
      <c r="F229" s="10"/>
    </row>
    <row r="230" spans="1:6" x14ac:dyDescent="0.25">
      <c r="A230" s="11" t="s">
        <v>29</v>
      </c>
      <c r="B230" s="11" t="str">
        <f>B111</f>
        <v>Gradbena in zaključna dela - moški WC nadstropje:</v>
      </c>
      <c r="E230" s="21"/>
      <c r="F230" s="21">
        <f>F111</f>
        <v>0</v>
      </c>
    </row>
    <row r="231" spans="1:6" x14ac:dyDescent="0.25">
      <c r="A231" s="11" t="s">
        <v>30</v>
      </c>
      <c r="B231" s="11" t="str">
        <f>B135</f>
        <v>Gradbena in zaključna dela - ženski WC nadstropje:</v>
      </c>
      <c r="E231" s="21"/>
      <c r="F231" s="21">
        <f>F135</f>
        <v>0</v>
      </c>
    </row>
    <row r="232" spans="1:6" x14ac:dyDescent="0.25">
      <c r="A232" s="11" t="s">
        <v>31</v>
      </c>
      <c r="B232" s="11" t="s">
        <v>143</v>
      </c>
      <c r="E232" s="21"/>
      <c r="F232" s="21">
        <f>F158</f>
        <v>0</v>
      </c>
    </row>
    <row r="233" spans="1:6" x14ac:dyDescent="0.25">
      <c r="A233" s="11" t="s">
        <v>32</v>
      </c>
      <c r="B233" s="11" t="str">
        <f>B181</f>
        <v>Gradbena in zaključna dela - ženski WC pritličje:</v>
      </c>
      <c r="E233" s="21"/>
      <c r="F233" s="21">
        <f>F181</f>
        <v>0</v>
      </c>
    </row>
    <row r="234" spans="1:6" x14ac:dyDescent="0.25">
      <c r="A234" s="11" t="s">
        <v>33</v>
      </c>
      <c r="B234" s="11" t="s">
        <v>193</v>
      </c>
      <c r="E234" s="21"/>
      <c r="F234" s="21">
        <f>F206</f>
        <v>0</v>
      </c>
    </row>
    <row r="235" spans="1:6" x14ac:dyDescent="0.25">
      <c r="A235" s="11" t="s">
        <v>34</v>
      </c>
      <c r="B235" s="11" t="s">
        <v>200</v>
      </c>
      <c r="E235" s="21"/>
      <c r="F235" s="21">
        <f>F214</f>
        <v>0</v>
      </c>
    </row>
    <row r="236" spans="1:6" x14ac:dyDescent="0.25">
      <c r="A236" s="13" t="s">
        <v>35</v>
      </c>
      <c r="B236" s="13" t="s">
        <v>210</v>
      </c>
      <c r="C236" s="4"/>
      <c r="D236" s="4"/>
      <c r="E236" s="22"/>
      <c r="F236" s="22">
        <f>F227</f>
        <v>0</v>
      </c>
    </row>
    <row r="237" spans="1:6" x14ac:dyDescent="0.25">
      <c r="A237" s="15"/>
      <c r="B237" s="15" t="s">
        <v>237</v>
      </c>
      <c r="C237" s="27" t="s">
        <v>26</v>
      </c>
      <c r="D237" s="27"/>
      <c r="E237" s="27"/>
      <c r="F237" s="10">
        <f>SUM(F230:F236)</f>
        <v>0</v>
      </c>
    </row>
    <row r="240" spans="1:6" x14ac:dyDescent="0.25">
      <c r="A240" s="13"/>
      <c r="B240" s="15" t="s">
        <v>239</v>
      </c>
      <c r="C240" s="4"/>
      <c r="D240" s="4"/>
      <c r="E240" s="4"/>
      <c r="F240" s="4"/>
    </row>
    <row r="241" spans="1:6" x14ac:dyDescent="0.25">
      <c r="A241" s="12" t="s">
        <v>215</v>
      </c>
      <c r="B241" s="12" t="s">
        <v>28</v>
      </c>
      <c r="F241" s="16">
        <f>F28</f>
        <v>0</v>
      </c>
    </row>
    <row r="242" spans="1:6" x14ac:dyDescent="0.25">
      <c r="A242" s="12" t="s">
        <v>216</v>
      </c>
      <c r="B242" s="12" t="s">
        <v>27</v>
      </c>
      <c r="F242" s="16">
        <f>F87</f>
        <v>0</v>
      </c>
    </row>
    <row r="243" spans="1:6" x14ac:dyDescent="0.25">
      <c r="A243" s="15" t="s">
        <v>242</v>
      </c>
      <c r="B243" s="15" t="s">
        <v>240</v>
      </c>
      <c r="C243" s="9"/>
      <c r="D243" s="9"/>
      <c r="E243" s="9"/>
      <c r="F243" s="20">
        <f>F237</f>
        <v>0</v>
      </c>
    </row>
    <row r="244" spans="1:6" x14ac:dyDescent="0.25">
      <c r="A244" s="15"/>
      <c r="B244" s="15" t="s">
        <v>241</v>
      </c>
      <c r="C244" s="27" t="s">
        <v>26</v>
      </c>
      <c r="D244" s="27"/>
      <c r="E244" s="27"/>
      <c r="F244" s="10">
        <f>SUM(F241:F243)</f>
        <v>0</v>
      </c>
    </row>
  </sheetData>
  <sheetProtection algorithmName="SHA-512" hashValue="dxuIhnJszYtde1btrGxuNzfiDbJXMOHjdRKo0qkKa9yNXZmty89pQy4aj94OhxDemummkq63NtnTstLXX8kq6A==" saltValue="mJSmvNhrMHMNg9+p0cs2MA==" spinCount="100000" sheet="1" objects="1" scenarios="1"/>
  <mergeCells count="2">
    <mergeCell ref="C237:E237"/>
    <mergeCell ref="C244:E244"/>
  </mergeCells>
  <phoneticPr fontId="3" type="noConversion"/>
  <printOptions gridLines="1"/>
  <pageMargins left="0.70866141732283472" right="0.39370078740157483" top="0.39370078740157483" bottom="0.39370078740157483" header="0.31496062992125984" footer="0.31496062992125984"/>
  <pageSetup paperSize="9" scale="67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Samo.Uranjek@plinovodi.si</dc:creator>
  <cp:lastModifiedBy>Zagožen Matej</cp:lastModifiedBy>
  <cp:lastPrinted>2026-06-23T08:32:03Z</cp:lastPrinted>
  <dcterms:created xsi:type="dcterms:W3CDTF">2026-05-16T09:41:33Z</dcterms:created>
  <dcterms:modified xsi:type="dcterms:W3CDTF">2026-07-03T06:08:14Z</dcterms:modified>
</cp:coreProperties>
</file>